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ALFONSO LOPEZ\"/>
    </mc:Choice>
  </mc:AlternateContent>
  <xr:revisionPtr revIDLastSave="0" documentId="13_ncr:1_{DBAE3C81-063E-4972-BC1A-CACEF6216D14}" xr6:coauthVersionLast="46" xr6:coauthVersionMax="46" xr10:uidLastSave="{00000000-0000-0000-0000-000000000000}"/>
  <bookViews>
    <workbookView xWindow="-108" yWindow="-108" windowWidth="23256" windowHeight="12576" xr2:uid="{8A47536A-4D5C-4592-9625-730D90F1D4B5}"/>
  </bookViews>
  <sheets>
    <sheet name="BG BAÑO" sheetId="1" r:id="rId1"/>
    <sheet name="ETERBOARD Y DRYWALL CASINO" sheetId="4" r:id="rId2"/>
    <sheet name="BLOQUE RECTO CASINO" sheetId="2" r:id="rId3"/>
    <sheet name="MEDIDAS ETERBOARD BAÑO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U48" i="1"/>
  <c r="U47" i="1"/>
  <c r="U46" i="1"/>
  <c r="U62" i="1"/>
  <c r="S46" i="1"/>
  <c r="S54" i="1"/>
  <c r="U54" i="1" s="1"/>
  <c r="S53" i="1"/>
  <c r="S49" i="1"/>
  <c r="S55" i="1"/>
  <c r="S50" i="1"/>
  <c r="S48" i="1"/>
  <c r="T42" i="1"/>
  <c r="T43" i="1"/>
  <c r="T44" i="1"/>
  <c r="T45" i="1"/>
  <c r="U45" i="1" s="1"/>
  <c r="T46" i="1"/>
  <c r="T47" i="1"/>
  <c r="T48" i="1"/>
  <c r="T49" i="1"/>
  <c r="T50" i="1"/>
  <c r="T51" i="1"/>
  <c r="T52" i="1"/>
  <c r="T53" i="1"/>
  <c r="T54" i="1"/>
  <c r="T55" i="1"/>
  <c r="T56" i="1"/>
  <c r="T57" i="1"/>
  <c r="U57" i="1" s="1"/>
  <c r="T58" i="1"/>
  <c r="T59" i="1"/>
  <c r="T60" i="1"/>
  <c r="T61" i="1"/>
  <c r="U61" i="1" s="1"/>
  <c r="T41" i="1"/>
  <c r="U41" i="1" s="1"/>
  <c r="U60" i="1"/>
  <c r="U59" i="1"/>
  <c r="U58" i="1"/>
  <c r="U56" i="1"/>
  <c r="U55" i="1"/>
  <c r="U52" i="1"/>
  <c r="U51" i="1"/>
  <c r="U50" i="1"/>
  <c r="U44" i="1"/>
  <c r="U43" i="1"/>
  <c r="U42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41" i="1"/>
  <c r="F10" i="4"/>
  <c r="F9" i="4"/>
  <c r="F11" i="4" s="1"/>
  <c r="F7" i="4"/>
  <c r="F6" i="4"/>
  <c r="F5" i="4"/>
  <c r="F4" i="3"/>
  <c r="F5" i="3"/>
  <c r="F6" i="3"/>
  <c r="F7" i="3"/>
  <c r="F8" i="3"/>
  <c r="F9" i="3"/>
  <c r="F10" i="3"/>
  <c r="F11" i="3"/>
  <c r="F12" i="3"/>
  <c r="F13" i="3"/>
  <c r="F14" i="3"/>
  <c r="F15" i="3"/>
  <c r="F16" i="3"/>
  <c r="U53" i="1" l="1"/>
  <c r="F17" i="3"/>
  <c r="G10" i="2"/>
  <c r="G9" i="2"/>
  <c r="G8" i="2"/>
  <c r="G7" i="2"/>
  <c r="G6" i="2"/>
  <c r="G5" i="2"/>
  <c r="E9" i="2"/>
  <c r="E7" i="2"/>
  <c r="G4" i="2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N61" i="1"/>
  <c r="O61" i="1" s="1"/>
  <c r="J61" i="1"/>
  <c r="N60" i="1"/>
  <c r="O60" i="1" s="1"/>
  <c r="J60" i="1"/>
  <c r="N59" i="1"/>
  <c r="O59" i="1" s="1"/>
  <c r="J59" i="1"/>
  <c r="N58" i="1"/>
  <c r="O58" i="1" s="1"/>
  <c r="J58" i="1"/>
  <c r="N57" i="1"/>
  <c r="O57" i="1" s="1"/>
  <c r="J57" i="1"/>
  <c r="N56" i="1"/>
  <c r="O56" i="1" s="1"/>
  <c r="J56" i="1"/>
  <c r="N55" i="1"/>
  <c r="O55" i="1" s="1"/>
  <c r="J55" i="1"/>
  <c r="N54" i="1"/>
  <c r="O54" i="1" s="1"/>
  <c r="J54" i="1"/>
  <c r="N53" i="1"/>
  <c r="O53" i="1" s="1"/>
  <c r="J53" i="1"/>
  <c r="N52" i="1"/>
  <c r="O52" i="1" s="1"/>
  <c r="J52" i="1"/>
  <c r="N51" i="1"/>
  <c r="O51" i="1" s="1"/>
  <c r="J51" i="1"/>
  <c r="N50" i="1"/>
  <c r="O50" i="1" s="1"/>
  <c r="J50" i="1"/>
  <c r="N49" i="1"/>
  <c r="J49" i="1"/>
  <c r="N48" i="1"/>
  <c r="J48" i="1"/>
  <c r="N47" i="1"/>
  <c r="O47" i="1" s="1"/>
  <c r="J47" i="1"/>
  <c r="N46" i="1"/>
  <c r="M46" i="1"/>
  <c r="J46" i="1"/>
  <c r="N45" i="1"/>
  <c r="O45" i="1" s="1"/>
  <c r="J45" i="1"/>
  <c r="N44" i="1"/>
  <c r="O44" i="1" s="1"/>
  <c r="J44" i="1"/>
  <c r="N43" i="1"/>
  <c r="O43" i="1" s="1"/>
  <c r="J43" i="1"/>
  <c r="N42" i="1"/>
  <c r="O42" i="1" s="1"/>
  <c r="J42" i="1"/>
  <c r="N41" i="1"/>
  <c r="M41" i="1"/>
  <c r="J41" i="1"/>
  <c r="P7" i="1"/>
  <c r="Q7" i="1" s="1"/>
  <c r="P8" i="1"/>
  <c r="Q8" i="1" s="1"/>
  <c r="P9" i="1"/>
  <c r="Q9" i="1" s="1"/>
  <c r="P10" i="1"/>
  <c r="Q10" i="1" s="1"/>
  <c r="P12" i="1"/>
  <c r="Q12" i="1" s="1"/>
  <c r="P13" i="1"/>
  <c r="Q13" i="1" s="1"/>
  <c r="P14" i="1"/>
  <c r="Q14" i="1" s="1"/>
  <c r="P15" i="1"/>
  <c r="Q15" i="1" s="1"/>
  <c r="P17" i="1"/>
  <c r="Q17" i="1" s="1"/>
  <c r="P20" i="1"/>
  <c r="Q20" i="1" s="1"/>
  <c r="P21" i="1"/>
  <c r="Q21" i="1" s="1"/>
  <c r="P22" i="1"/>
  <c r="Q22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6" i="1"/>
  <c r="Q6" i="1" s="1"/>
  <c r="R62" i="1" l="1"/>
  <c r="O49" i="1"/>
  <c r="O48" i="1"/>
  <c r="O41" i="1"/>
  <c r="O46" i="1"/>
  <c r="O62" i="1" l="1"/>
  <c r="K16" i="1"/>
  <c r="P16" i="1" s="1"/>
  <c r="Q16" i="1" s="1"/>
  <c r="K11" i="1"/>
  <c r="P11" i="1" s="1"/>
  <c r="Q11" i="1" s="1"/>
  <c r="L22" i="1"/>
  <c r="L21" i="1"/>
  <c r="L20" i="1"/>
  <c r="K19" i="1"/>
  <c r="P19" i="1" s="1"/>
  <c r="Q19" i="1" s="1"/>
  <c r="L12" i="1"/>
  <c r="L7" i="1"/>
  <c r="L6" i="1"/>
  <c r="L8" i="1"/>
  <c r="L9" i="1"/>
  <c r="L10" i="1"/>
  <c r="L13" i="1"/>
  <c r="L14" i="1"/>
  <c r="L15" i="1"/>
  <c r="L17" i="1"/>
  <c r="L24" i="1"/>
  <c r="L25" i="1"/>
  <c r="L26" i="1"/>
  <c r="L27" i="1"/>
  <c r="L28" i="1"/>
  <c r="L29" i="1"/>
  <c r="L30" i="1"/>
  <c r="L31" i="1"/>
  <c r="L32" i="1"/>
  <c r="L33" i="1"/>
  <c r="K18" i="1"/>
  <c r="P18" i="1" s="1"/>
  <c r="Q18" i="1" s="1"/>
  <c r="O18" i="1"/>
  <c r="O19" i="1"/>
  <c r="O7" i="1"/>
  <c r="O8" i="1"/>
  <c r="O9" i="1"/>
  <c r="O10" i="1"/>
  <c r="O11" i="1"/>
  <c r="O12" i="1"/>
  <c r="O13" i="1"/>
  <c r="O14" i="1"/>
  <c r="O15" i="1"/>
  <c r="O16" i="1"/>
  <c r="O17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6" i="1"/>
  <c r="J7" i="1"/>
  <c r="R7" i="1" s="1"/>
  <c r="J16" i="1"/>
  <c r="J33" i="1"/>
  <c r="R33" i="1" s="1"/>
  <c r="J32" i="1"/>
  <c r="J31" i="1"/>
  <c r="R31" i="1" s="1"/>
  <c r="J30" i="1"/>
  <c r="J29" i="1"/>
  <c r="R29" i="1" s="1"/>
  <c r="J28" i="1"/>
  <c r="J27" i="1"/>
  <c r="R27" i="1" s="1"/>
  <c r="J26" i="1"/>
  <c r="J25" i="1"/>
  <c r="R25" i="1" s="1"/>
  <c r="J24" i="1"/>
  <c r="J23" i="1"/>
  <c r="J22" i="1"/>
  <c r="J21" i="1"/>
  <c r="J20" i="1"/>
  <c r="J19" i="1"/>
  <c r="J18" i="1"/>
  <c r="J17" i="1"/>
  <c r="J15" i="1"/>
  <c r="R15" i="1" s="1"/>
  <c r="J14" i="1"/>
  <c r="J13" i="1"/>
  <c r="R13" i="1" s="1"/>
  <c r="J12" i="1"/>
  <c r="J11" i="1"/>
  <c r="J10" i="1"/>
  <c r="R10" i="1" s="1"/>
  <c r="J9" i="1"/>
  <c r="J8" i="1"/>
  <c r="R8" i="1" s="1"/>
  <c r="J6" i="1"/>
  <c r="R21" i="1" l="1"/>
  <c r="R12" i="1"/>
  <c r="R17" i="1"/>
  <c r="R9" i="1"/>
  <c r="R22" i="1"/>
  <c r="R26" i="1"/>
  <c r="R30" i="1"/>
  <c r="R14" i="1"/>
  <c r="R6" i="1"/>
  <c r="R20" i="1"/>
  <c r="R24" i="1"/>
  <c r="R28" i="1"/>
  <c r="R32" i="1"/>
  <c r="J34" i="1"/>
  <c r="L19" i="1"/>
  <c r="R19" i="1" s="1"/>
  <c r="L18" i="1"/>
  <c r="R18" i="1" s="1"/>
  <c r="L11" i="1"/>
  <c r="R11" i="1" s="1"/>
  <c r="K23" i="1"/>
  <c r="P23" i="1" s="1"/>
  <c r="Q23" i="1" s="1"/>
  <c r="Q34" i="1" s="1"/>
  <c r="L16" i="1"/>
  <c r="R16" i="1" s="1"/>
  <c r="O34" i="1"/>
  <c r="L23" i="1" l="1"/>
  <c r="R23" i="1" l="1"/>
  <c r="R34" i="1" s="1"/>
  <c r="L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WILSON LARGO</author>
  </authors>
  <commentList>
    <comment ref="P19" authorId="0" shapeId="0" xr:uid="{C48059A8-D372-4575-A924-724C7666EA0A}">
      <text>
        <r>
          <rPr>
            <b/>
            <sz val="9"/>
            <color indexed="81"/>
            <rFont val="Tahoma"/>
            <charset val="1"/>
          </rPr>
          <t>WILSON LARGO:</t>
        </r>
        <r>
          <rPr>
            <sz val="9"/>
            <color indexed="81"/>
            <rFont val="Tahoma"/>
            <charset val="1"/>
          </rPr>
          <t xml:space="preserve">
AGREGAR 24.26 M2 DE ETERBOARD NUEVO 
</t>
        </r>
      </text>
    </comment>
  </commentList>
</comments>
</file>

<file path=xl/sharedStrings.xml><?xml version="1.0" encoding="utf-8"?>
<sst xmlns="http://schemas.openxmlformats.org/spreadsheetml/2006/main" count="185" uniqueCount="99">
  <si>
    <t xml:space="preserve">BALANCE GENERAL- ADECUACION DE BAÑO, PROYECTO MINA SANTA MARTHA </t>
  </si>
  <si>
    <t xml:space="preserve">CONTRATADO </t>
  </si>
  <si>
    <t>BAÑO</t>
  </si>
  <si>
    <t>UNIDAD</t>
  </si>
  <si>
    <t xml:space="preserve">CANTIDAD CONTRATADA </t>
  </si>
  <si>
    <t>VALOR UNITARIO</t>
  </si>
  <si>
    <t xml:space="preserve">VALOR TOTAL </t>
  </si>
  <si>
    <t>Localización y replanteo</t>
  </si>
  <si>
    <t>M2</t>
  </si>
  <si>
    <t>Desmonte de estructura</t>
  </si>
  <si>
    <t>UND</t>
  </si>
  <si>
    <t>Excavación manual material común</t>
  </si>
  <si>
    <t>M3</t>
  </si>
  <si>
    <t>Relleno con material seleccionado (RECEBO) compactado manualmente (suministro Milpa)</t>
  </si>
  <si>
    <t>Instalación solados 2000 psi</t>
  </si>
  <si>
    <t>Instalación de concreto 3000</t>
  </si>
  <si>
    <t>Instalación de estructura metálica incluye suministro de tornillería y materiales para adecuación</t>
  </si>
  <si>
    <t>Plantilla de nivelación de piso, incluye suministro de malla</t>
  </si>
  <si>
    <t>Instalación ladrillo recto h. 7.5cm</t>
  </si>
  <si>
    <t>Instalación bloquelon para piso</t>
  </si>
  <si>
    <t>Suministro e instalación de enchape de piso (mikonos Blanco)</t>
  </si>
  <si>
    <t>Pintura anticorrosiva para estructura metálica, perfilería</t>
  </si>
  <si>
    <t>GLN</t>
  </si>
  <si>
    <t>Instalación y arreglo de paneles divisorios de muros</t>
  </si>
  <si>
    <t>Suministro e instalación de paneles divisorios de muros</t>
  </si>
  <si>
    <t>Suministro e instalación de cubierta</t>
  </si>
  <si>
    <t>Instalación y arreglo de puerta</t>
  </si>
  <si>
    <t>Instalación de ventanas</t>
  </si>
  <si>
    <t>Pintura interior. Cubierta y módulos divisorios</t>
  </si>
  <si>
    <t>Estuco plástico para muros divisorios</t>
  </si>
  <si>
    <t>Viga de remate de borde exterior</t>
  </si>
  <si>
    <t>ML</t>
  </si>
  <si>
    <t>Punto sanitario, incluye accesorios y tubería</t>
  </si>
  <si>
    <t>PUNTO</t>
  </si>
  <si>
    <t>Punto hidráulico, incluye accesorios y tubería</t>
  </si>
  <si>
    <t>Instalación de lavamanos</t>
  </si>
  <si>
    <t>Instalación de aparatos sanitarios</t>
  </si>
  <si>
    <t>Instalación de orinales</t>
  </si>
  <si>
    <t>Suministro e instalación de duchas, punto de agua fria(Ducha Eléctrica Victory Blanca Sin Miniducha Eléctrica 220 Voltios.)</t>
  </si>
  <si>
    <t>Suministro e instalación de sifón de piso</t>
  </si>
  <si>
    <t>Desinstalación de aparatos sanitarios, lavamanos, orinales y duchas</t>
  </si>
  <si>
    <t xml:space="preserve">COSTO DIRECTO </t>
  </si>
  <si>
    <t xml:space="preserve">CONDICIONES ACTUALIZADAS </t>
  </si>
  <si>
    <t xml:space="preserve">CANTIDAD </t>
  </si>
  <si>
    <t>CORTE 01</t>
  </si>
  <si>
    <t>CANTIDAD EJECUTADA</t>
  </si>
  <si>
    <t xml:space="preserve">VALOR UNITARIO </t>
  </si>
  <si>
    <t>TOTAL CORTE 01</t>
  </si>
  <si>
    <t xml:space="preserve">GRAN TOTAL </t>
  </si>
  <si>
    <t xml:space="preserve">ITEMS NO PREVISTOS </t>
  </si>
  <si>
    <t xml:space="preserve">ESCALERA DE ACCESO- 2 ESCALONES </t>
  </si>
  <si>
    <t>GLB</t>
  </si>
  <si>
    <t xml:space="preserve">FIGURADO Y AMARRADO DE ACERO PARA VIGAS DE CIMENTACION </t>
  </si>
  <si>
    <t xml:space="preserve">MESÓN PARA LAVAMANOS </t>
  </si>
  <si>
    <t xml:space="preserve">VALOR A FAVOR/ EN CONTRA </t>
  </si>
  <si>
    <t>CORTE 02</t>
  </si>
  <si>
    <t>TOTAL CORTE 02</t>
  </si>
  <si>
    <t>CASINO</t>
  </si>
  <si>
    <t>Instalación de piso laminado, reutilulizado el de San Carlos</t>
  </si>
  <si>
    <t>Suministro e instalación de paneles divisorios de muros interior en drywall</t>
  </si>
  <si>
    <t>Suministro e instalación de paneles divisorios de muros exterior eterboard</t>
  </si>
  <si>
    <t>Suministro e instalación de cubierta, incluye perfilería metálica (correas)</t>
  </si>
  <si>
    <t>Suministro e instalación de ventanas</t>
  </si>
  <si>
    <t>Suministro de perfiles metálicos en T para columnas con soldador</t>
  </si>
  <si>
    <t>ACTIVIDAD</t>
  </si>
  <si>
    <t>DIMENSIONES</t>
  </si>
  <si>
    <t xml:space="preserve">AREA </t>
  </si>
  <si>
    <t>MURO DIVISORIO CONCINA/ ALMACEN</t>
  </si>
  <si>
    <t>MUROS LATERALES EXTERNOS</t>
  </si>
  <si>
    <t>DIVISOR LAVAPLATOS</t>
  </si>
  <si>
    <t>MURO RECEPCION BANDEJAS</t>
  </si>
  <si>
    <t>MURO ALMACEN</t>
  </si>
  <si>
    <t>MURO EXTERIOR FRONTAL</t>
  </si>
  <si>
    <t>CANTIDAD</t>
  </si>
  <si>
    <t>TOTAL M2</t>
  </si>
  <si>
    <t>BLOQUE RECTO CASINO</t>
  </si>
  <si>
    <t>TOTAL</t>
  </si>
  <si>
    <t xml:space="preserve">MURO INTERNO </t>
  </si>
  <si>
    <t xml:space="preserve">MURO EXTERNO </t>
  </si>
  <si>
    <t>EXTERNO FRONTAL Y TRASERO</t>
  </si>
  <si>
    <t xml:space="preserve">LAMINA GRANDE </t>
  </si>
  <si>
    <t>LAMINA PEQUEÑA</t>
  </si>
  <si>
    <t xml:space="preserve">MURO CENTRAL </t>
  </si>
  <si>
    <t>MURO DE BAÑOS</t>
  </si>
  <si>
    <t xml:space="preserve">MUROS DIVISORIOS </t>
  </si>
  <si>
    <t>PUERTAS</t>
  </si>
  <si>
    <t>MEDIDAS ETERBOARD BAÑO</t>
  </si>
  <si>
    <t xml:space="preserve">MEDIDAS DE ETERBOARD Y DRYWALL CASINO </t>
  </si>
  <si>
    <t xml:space="preserve">MATERIAL </t>
  </si>
  <si>
    <t>AREA</t>
  </si>
  <si>
    <t>DRYWALL</t>
  </si>
  <si>
    <t>ETERBOARD</t>
  </si>
  <si>
    <t>MURO FRONTAL</t>
  </si>
  <si>
    <t>MUROS EXTERNOS</t>
  </si>
  <si>
    <t>MURO INTERIOR TRASERO</t>
  </si>
  <si>
    <t>MUROS INTERIORES LATERALES</t>
  </si>
  <si>
    <t>TOTAL DRYWALL</t>
  </si>
  <si>
    <t>TOTAL ETERBOARD</t>
  </si>
  <si>
    <t>TOTAL CORTE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</si>
</sst>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4" formatCode="_ &quot;$&quot;* #,##0.00_ ;_ &quot;$&quot;* \-#,##0.00_ ;_ &quot;$&quot;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3">
    <xf numFmtId="0" fontId="0" fillId="0" borderId="0" xfId="0"/>
    <xf numFmtId="44" fontId="0" fillId="0" borderId="4" xfId="1" applyFont="1" applyBorder="1" applyAlignment="1">
      <alignment horizontal="center"/>
    </xf>
    <xf numFmtId="44" fontId="0" fillId="0" borderId="4" xfId="1" applyFont="1" applyFill="1" applyBorder="1" applyAlignment="1">
      <alignment horizontal="center"/>
    </xf>
    <xf numFmtId="42" fontId="0" fillId="0" borderId="5" xfId="2" applyFont="1" applyFill="1" applyBorder="1"/>
    <xf numFmtId="0" fontId="2" fillId="4" borderId="4" xfId="0" applyFont="1" applyFill="1" applyBorder="1"/>
    <xf numFmtId="44" fontId="2" fillId="4" borderId="4" xfId="0" applyNumberFormat="1" applyFont="1" applyFill="1" applyBorder="1"/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44" fontId="0" fillId="0" borderId="13" xfId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42" fontId="0" fillId="0" borderId="19" xfId="2" applyFont="1" applyFill="1" applyBorder="1"/>
    <xf numFmtId="44" fontId="0" fillId="0" borderId="15" xfId="1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6" borderId="21" xfId="0" applyFill="1" applyBorder="1"/>
    <xf numFmtId="0" fontId="0" fillId="0" borderId="4" xfId="0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42" fontId="0" fillId="0" borderId="5" xfId="2" applyFont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44" fontId="0" fillId="0" borderId="13" xfId="0" applyNumberFormat="1" applyBorder="1"/>
    <xf numFmtId="44" fontId="0" fillId="0" borderId="21" xfId="0" applyNumberFormat="1" applyBorder="1"/>
    <xf numFmtId="0" fontId="2" fillId="6" borderId="13" xfId="0" applyFont="1" applyFill="1" applyBorder="1" applyAlignment="1">
      <alignment horizontal="center" vertical="center" wrapText="1"/>
    </xf>
    <xf numFmtId="42" fontId="0" fillId="0" borderId="19" xfId="2" applyFont="1" applyBorder="1" applyAlignment="1">
      <alignment horizontal="center"/>
    </xf>
    <xf numFmtId="44" fontId="0" fillId="0" borderId="15" xfId="0" applyNumberFormat="1" applyBorder="1"/>
    <xf numFmtId="44" fontId="0" fillId="0" borderId="22" xfId="0" applyNumberFormat="1" applyBorder="1"/>
    <xf numFmtId="0" fontId="2" fillId="8" borderId="4" xfId="0" applyFont="1" applyFill="1" applyBorder="1" applyAlignment="1">
      <alignment horizontal="center"/>
    </xf>
    <xf numFmtId="44" fontId="2" fillId="8" borderId="4" xfId="0" applyNumberFormat="1" applyFont="1" applyFill="1" applyBorder="1" applyAlignment="1">
      <alignment horizontal="center"/>
    </xf>
    <xf numFmtId="0" fontId="0" fillId="0" borderId="6" xfId="0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0" borderId="6" xfId="0" applyBorder="1" applyAlignment="1">
      <alignment horizontal="center"/>
    </xf>
    <xf numFmtId="0" fontId="2" fillId="5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4" fontId="0" fillId="0" borderId="0" xfId="0" applyNumberFormat="1"/>
    <xf numFmtId="0" fontId="2" fillId="4" borderId="26" xfId="0" applyFont="1" applyFill="1" applyBorder="1"/>
    <xf numFmtId="44" fontId="2" fillId="4" borderId="27" xfId="0" applyNumberFormat="1" applyFont="1" applyFill="1" applyBorder="1"/>
    <xf numFmtId="44" fontId="2" fillId="7" borderId="22" xfId="0" applyNumberFormat="1" applyFont="1" applyFill="1" applyBorder="1"/>
    <xf numFmtId="44" fontId="2" fillId="4" borderId="7" xfId="0" applyNumberFormat="1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 vertical="center" wrapText="1"/>
    </xf>
    <xf numFmtId="44" fontId="0" fillId="0" borderId="7" xfId="0" applyNumberFormat="1" applyBorder="1" applyAlignment="1">
      <alignment horizontal="center"/>
    </xf>
    <xf numFmtId="44" fontId="0" fillId="0" borderId="28" xfId="0" applyNumberFormat="1" applyBorder="1" applyAlignment="1">
      <alignment horizontal="center"/>
    </xf>
    <xf numFmtId="0" fontId="2" fillId="5" borderId="29" xfId="0" applyFont="1" applyFill="1" applyBorder="1" applyAlignment="1">
      <alignment horizontal="center" vertical="center"/>
    </xf>
    <xf numFmtId="0" fontId="0" fillId="9" borderId="0" xfId="0" applyFill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0" fillId="0" borderId="7" xfId="1" applyFont="1" applyFill="1" applyBorder="1" applyAlignment="1">
      <alignment horizontal="center"/>
    </xf>
    <xf numFmtId="42" fontId="0" fillId="0" borderId="4" xfId="2" applyFont="1" applyFill="1" applyBorder="1"/>
    <xf numFmtId="0" fontId="2" fillId="10" borderId="31" xfId="0" applyFont="1" applyFill="1" applyBorder="1" applyAlignment="1">
      <alignment horizontal="center"/>
    </xf>
    <xf numFmtId="44" fontId="2" fillId="10" borderId="32" xfId="0" applyNumberFormat="1" applyFont="1" applyFill="1" applyBorder="1" applyAlignment="1">
      <alignment horizontal="center"/>
    </xf>
    <xf numFmtId="44" fontId="0" fillId="0" borderId="24" xfId="1" applyFont="1" applyFill="1" applyBorder="1" applyAlignment="1">
      <alignment horizontal="center"/>
    </xf>
    <xf numFmtId="0" fontId="2" fillId="10" borderId="33" xfId="0" applyFont="1" applyFill="1" applyBorder="1"/>
    <xf numFmtId="44" fontId="2" fillId="10" borderId="34" xfId="0" applyNumberFormat="1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3" fillId="11" borderId="7" xfId="0" applyFont="1" applyFill="1" applyBorder="1" applyAlignment="1">
      <alignment horizontal="center"/>
    </xf>
    <xf numFmtId="0" fontId="3" fillId="11" borderId="8" xfId="0" applyFont="1" applyFill="1" applyBorder="1" applyAlignment="1">
      <alignment horizontal="center"/>
    </xf>
    <xf numFmtId="0" fontId="3" fillId="11" borderId="5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/>
    </xf>
    <xf numFmtId="0" fontId="3" fillId="12" borderId="4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10" borderId="26" xfId="0" applyFont="1" applyFill="1" applyBorder="1" applyAlignment="1">
      <alignment horizontal="center"/>
    </xf>
    <xf numFmtId="0" fontId="3" fillId="10" borderId="27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11" borderId="26" xfId="0" applyFont="1" applyFill="1" applyBorder="1" applyAlignment="1">
      <alignment horizontal="center"/>
    </xf>
    <xf numFmtId="0" fontId="3" fillId="11" borderId="27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 vertical="center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FFAB-F1AA-4723-8C4B-3526272FEAC2}">
  <dimension ref="A2:U62"/>
  <sheetViews>
    <sheetView tabSelected="1" topLeftCell="J35" workbookViewId="0">
      <selection activeCell="U19" sqref="U19"/>
    </sheetView>
  </sheetViews>
  <sheetFormatPr baseColWidth="10" defaultRowHeight="14.4" x14ac:dyDescent="0.3"/>
  <cols>
    <col min="1" max="1" width="3.44140625" customWidth="1"/>
    <col min="8" max="8" width="13.109375" customWidth="1"/>
    <col min="9" max="9" width="15.21875" customWidth="1"/>
    <col min="10" max="10" width="14.5546875" bestFit="1" customWidth="1"/>
    <col min="11" max="11" width="15.88671875" customWidth="1"/>
    <col min="12" max="12" width="14.33203125" bestFit="1" customWidth="1"/>
    <col min="13" max="13" width="13.33203125" bestFit="1" customWidth="1"/>
    <col min="14" max="14" width="14.88671875" customWidth="1"/>
    <col min="15" max="17" width="15.33203125" customWidth="1"/>
    <col min="18" max="18" width="16.33203125" customWidth="1"/>
    <col min="20" max="20" width="14.88671875" bestFit="1" customWidth="1"/>
    <col min="21" max="21" width="14.5546875" bestFit="1" customWidth="1"/>
  </cols>
  <sheetData>
    <row r="2" spans="1:18" x14ac:dyDescent="0.3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ht="15" thickBot="1" x14ac:dyDescent="0.35"/>
    <row r="4" spans="1:18" ht="27.6" customHeight="1" thickBot="1" x14ac:dyDescent="0.35">
      <c r="H4" s="45" t="s">
        <v>1</v>
      </c>
      <c r="I4" s="46"/>
      <c r="J4" s="47"/>
      <c r="K4" s="45" t="s">
        <v>42</v>
      </c>
      <c r="L4" s="47"/>
      <c r="M4" s="55" t="s">
        <v>44</v>
      </c>
      <c r="N4" s="56"/>
      <c r="O4" s="71"/>
      <c r="P4" s="55" t="s">
        <v>55</v>
      </c>
      <c r="Q4" s="57"/>
      <c r="R4" s="40" t="s">
        <v>54</v>
      </c>
    </row>
    <row r="5" spans="1:18" ht="28.8" x14ac:dyDescent="0.3">
      <c r="B5" s="48" t="s">
        <v>2</v>
      </c>
      <c r="C5" s="48"/>
      <c r="D5" s="48"/>
      <c r="E5" s="48"/>
      <c r="F5" s="48"/>
      <c r="G5" s="15" t="s">
        <v>3</v>
      </c>
      <c r="H5" s="16" t="s">
        <v>4</v>
      </c>
      <c r="I5" s="17" t="s">
        <v>5</v>
      </c>
      <c r="J5" s="18" t="s">
        <v>6</v>
      </c>
      <c r="K5" s="16" t="s">
        <v>43</v>
      </c>
      <c r="L5" s="18" t="s">
        <v>6</v>
      </c>
      <c r="M5" s="19" t="s">
        <v>45</v>
      </c>
      <c r="N5" s="20" t="s">
        <v>46</v>
      </c>
      <c r="O5" s="68" t="s">
        <v>6</v>
      </c>
      <c r="P5" s="19" t="s">
        <v>45</v>
      </c>
      <c r="Q5" s="30" t="s">
        <v>6</v>
      </c>
      <c r="R5" s="21"/>
    </row>
    <row r="6" spans="1:18" x14ac:dyDescent="0.3">
      <c r="B6" s="49" t="s">
        <v>7</v>
      </c>
      <c r="C6" s="49"/>
      <c r="D6" s="49"/>
      <c r="E6" s="49"/>
      <c r="F6" s="49"/>
      <c r="G6" s="7" t="s">
        <v>8</v>
      </c>
      <c r="H6" s="10">
        <v>60</v>
      </c>
      <c r="I6" s="2">
        <v>3500</v>
      </c>
      <c r="J6" s="11">
        <f>+I6*H6</f>
        <v>210000</v>
      </c>
      <c r="K6" s="24">
        <v>57.6</v>
      </c>
      <c r="L6" s="28">
        <f>+K6*I6</f>
        <v>201600</v>
      </c>
      <c r="M6" s="24">
        <v>57.6</v>
      </c>
      <c r="N6" s="1">
        <v>3500</v>
      </c>
      <c r="O6" s="69">
        <f>+M6*N6</f>
        <v>201600</v>
      </c>
      <c r="P6" s="24">
        <f>+K6-M6</f>
        <v>0</v>
      </c>
      <c r="Q6" s="28">
        <f>+P6*I6</f>
        <v>0</v>
      </c>
      <c r="R6" s="29">
        <f>+J6-L6</f>
        <v>8400</v>
      </c>
    </row>
    <row r="7" spans="1:18" x14ac:dyDescent="0.3">
      <c r="B7" s="50" t="s">
        <v>9</v>
      </c>
      <c r="C7" s="51"/>
      <c r="D7" s="51"/>
      <c r="E7" s="51"/>
      <c r="F7" s="52"/>
      <c r="G7" s="8" t="s">
        <v>10</v>
      </c>
      <c r="H7" s="10">
        <v>1</v>
      </c>
      <c r="I7" s="2">
        <v>700000</v>
      </c>
      <c r="J7" s="11">
        <f t="shared" ref="J7:J33" si="0">+I7*H7</f>
        <v>700000</v>
      </c>
      <c r="K7" s="24">
        <v>0</v>
      </c>
      <c r="L7" s="28">
        <f>+K7*I7</f>
        <v>0</v>
      </c>
      <c r="M7" s="24">
        <v>0</v>
      </c>
      <c r="N7" s="1">
        <v>700000</v>
      </c>
      <c r="O7" s="69">
        <f t="shared" ref="O7:O33" si="1">+M7*N7</f>
        <v>0</v>
      </c>
      <c r="P7" s="24">
        <f t="shared" ref="P7:P33" si="2">+K7-M7</f>
        <v>0</v>
      </c>
      <c r="Q7" s="28">
        <f t="shared" ref="Q7:Q33" si="3">+P7*I7</f>
        <v>0</v>
      </c>
      <c r="R7" s="29">
        <f>+J7-L7</f>
        <v>700000</v>
      </c>
    </row>
    <row r="8" spans="1:18" x14ac:dyDescent="0.3">
      <c r="B8" s="53" t="s">
        <v>11</v>
      </c>
      <c r="C8" s="53"/>
      <c r="D8" s="53"/>
      <c r="E8" s="53"/>
      <c r="F8" s="53"/>
      <c r="G8" s="8" t="s">
        <v>12</v>
      </c>
      <c r="H8" s="10">
        <v>2.25</v>
      </c>
      <c r="I8" s="2">
        <v>42000</v>
      </c>
      <c r="J8" s="11">
        <f t="shared" si="0"/>
        <v>94500</v>
      </c>
      <c r="K8" s="24">
        <v>0.432</v>
      </c>
      <c r="L8" s="28">
        <f t="shared" ref="L8:L33" si="4">+K8*I8</f>
        <v>18144</v>
      </c>
      <c r="M8" s="24">
        <v>0.432</v>
      </c>
      <c r="N8" s="1">
        <v>42000</v>
      </c>
      <c r="O8" s="69">
        <f t="shared" si="1"/>
        <v>18144</v>
      </c>
      <c r="P8" s="24">
        <f t="shared" si="2"/>
        <v>0</v>
      </c>
      <c r="Q8" s="28">
        <f t="shared" si="3"/>
        <v>0</v>
      </c>
      <c r="R8" s="29">
        <f>+J8-L8</f>
        <v>76356</v>
      </c>
    </row>
    <row r="9" spans="1:18" x14ac:dyDescent="0.3">
      <c r="B9" s="44" t="s">
        <v>13</v>
      </c>
      <c r="C9" s="44"/>
      <c r="D9" s="44"/>
      <c r="E9" s="44"/>
      <c r="F9" s="44"/>
      <c r="G9" s="8" t="s">
        <v>12</v>
      </c>
      <c r="H9" s="10">
        <v>1.5</v>
      </c>
      <c r="I9" s="2">
        <v>47760</v>
      </c>
      <c r="J9" s="11">
        <f t="shared" si="0"/>
        <v>71640</v>
      </c>
      <c r="K9" s="24">
        <v>0.28799999999999998</v>
      </c>
      <c r="L9" s="28">
        <f t="shared" si="4"/>
        <v>13754.88</v>
      </c>
      <c r="M9" s="24">
        <v>0.28799999999999998</v>
      </c>
      <c r="N9" s="1">
        <v>47760</v>
      </c>
      <c r="O9" s="69">
        <f t="shared" si="1"/>
        <v>13754.88</v>
      </c>
      <c r="P9" s="24">
        <f t="shared" si="2"/>
        <v>0</v>
      </c>
      <c r="Q9" s="28">
        <f t="shared" si="3"/>
        <v>0</v>
      </c>
      <c r="R9" s="29">
        <f>+J9-L9</f>
        <v>57885.120000000003</v>
      </c>
    </row>
    <row r="10" spans="1:18" x14ac:dyDescent="0.3">
      <c r="B10" s="44" t="s">
        <v>14</v>
      </c>
      <c r="C10" s="44"/>
      <c r="D10" s="44"/>
      <c r="E10" s="44"/>
      <c r="F10" s="44"/>
      <c r="G10" s="8" t="s">
        <v>8</v>
      </c>
      <c r="H10" s="10">
        <v>7.5</v>
      </c>
      <c r="I10" s="2">
        <v>10680</v>
      </c>
      <c r="J10" s="11">
        <f t="shared" si="0"/>
        <v>80100</v>
      </c>
      <c r="K10" s="24">
        <v>4.8</v>
      </c>
      <c r="L10" s="28">
        <f t="shared" si="4"/>
        <v>51264</v>
      </c>
      <c r="M10" s="24">
        <v>4.8</v>
      </c>
      <c r="N10" s="1">
        <v>10680</v>
      </c>
      <c r="O10" s="69">
        <f t="shared" si="1"/>
        <v>51264</v>
      </c>
      <c r="P10" s="24">
        <f t="shared" si="2"/>
        <v>0</v>
      </c>
      <c r="Q10" s="28">
        <f t="shared" si="3"/>
        <v>0</v>
      </c>
      <c r="R10" s="29">
        <f>+J10-L10</f>
        <v>28836</v>
      </c>
    </row>
    <row r="11" spans="1:18" x14ac:dyDescent="0.3">
      <c r="B11" s="53" t="s">
        <v>15</v>
      </c>
      <c r="C11" s="53"/>
      <c r="D11" s="53"/>
      <c r="E11" s="53"/>
      <c r="F11" s="53"/>
      <c r="G11" s="8" t="s">
        <v>12</v>
      </c>
      <c r="H11" s="10">
        <v>3.75</v>
      </c>
      <c r="I11" s="2">
        <v>64000</v>
      </c>
      <c r="J11" s="11">
        <f t="shared" si="0"/>
        <v>240000</v>
      </c>
      <c r="K11" s="24">
        <f>4.656+(0.76*0.14*0.08*7)</f>
        <v>4.7155839999999998</v>
      </c>
      <c r="L11" s="28">
        <f t="shared" si="4"/>
        <v>301797.37599999999</v>
      </c>
      <c r="M11" s="24">
        <v>4.6559999999999997</v>
      </c>
      <c r="N11" s="1">
        <v>64000</v>
      </c>
      <c r="O11" s="69">
        <f t="shared" si="1"/>
        <v>297984</v>
      </c>
      <c r="P11" s="24">
        <f t="shared" si="2"/>
        <v>5.9584000000000081E-2</v>
      </c>
      <c r="Q11" s="28">
        <f t="shared" si="3"/>
        <v>3813.3760000000052</v>
      </c>
      <c r="R11" s="29">
        <f>+J11-L11</f>
        <v>-61797.375999999989</v>
      </c>
    </row>
    <row r="12" spans="1:18" x14ac:dyDescent="0.3">
      <c r="B12" s="44" t="s">
        <v>16</v>
      </c>
      <c r="C12" s="44"/>
      <c r="D12" s="44"/>
      <c r="E12" s="44"/>
      <c r="F12" s="44"/>
      <c r="G12" s="8" t="s">
        <v>10</v>
      </c>
      <c r="H12" s="10">
        <v>1</v>
      </c>
      <c r="I12" s="2">
        <v>1900000</v>
      </c>
      <c r="J12" s="11">
        <f t="shared" si="0"/>
        <v>1900000</v>
      </c>
      <c r="K12" s="24">
        <v>1</v>
      </c>
      <c r="L12" s="28">
        <f>+K12*I12</f>
        <v>1900000</v>
      </c>
      <c r="M12" s="24">
        <v>1</v>
      </c>
      <c r="N12" s="1">
        <v>1900000</v>
      </c>
      <c r="O12" s="69">
        <f t="shared" si="1"/>
        <v>1900000</v>
      </c>
      <c r="P12" s="24">
        <f t="shared" si="2"/>
        <v>0</v>
      </c>
      <c r="Q12" s="28">
        <f t="shared" si="3"/>
        <v>0</v>
      </c>
      <c r="R12" s="29">
        <f>+J12-L12</f>
        <v>0</v>
      </c>
    </row>
    <row r="13" spans="1:18" x14ac:dyDescent="0.3">
      <c r="B13" s="50" t="s">
        <v>17</v>
      </c>
      <c r="C13" s="51"/>
      <c r="D13" s="51"/>
      <c r="E13" s="51"/>
      <c r="F13" s="52"/>
      <c r="G13" s="8" t="s">
        <v>8</v>
      </c>
      <c r="H13" s="10">
        <v>60</v>
      </c>
      <c r="I13" s="2">
        <v>15500</v>
      </c>
      <c r="J13" s="11">
        <f t="shared" si="0"/>
        <v>930000</v>
      </c>
      <c r="K13" s="24">
        <v>57.6</v>
      </c>
      <c r="L13" s="28">
        <f t="shared" si="4"/>
        <v>892800</v>
      </c>
      <c r="M13" s="24">
        <v>57.6</v>
      </c>
      <c r="N13" s="1">
        <v>15500</v>
      </c>
      <c r="O13" s="69">
        <f t="shared" si="1"/>
        <v>892800</v>
      </c>
      <c r="P13" s="24">
        <f t="shared" si="2"/>
        <v>0</v>
      </c>
      <c r="Q13" s="28">
        <f t="shared" si="3"/>
        <v>0</v>
      </c>
      <c r="R13" s="29">
        <f>+J13-L13</f>
        <v>37200</v>
      </c>
    </row>
    <row r="14" spans="1:18" x14ac:dyDescent="0.3">
      <c r="B14" s="44" t="s">
        <v>18</v>
      </c>
      <c r="C14" s="44"/>
      <c r="D14" s="44"/>
      <c r="E14" s="44"/>
      <c r="F14" s="44"/>
      <c r="G14" s="8" t="s">
        <v>8</v>
      </c>
      <c r="H14" s="10">
        <v>15</v>
      </c>
      <c r="I14" s="3">
        <v>26000</v>
      </c>
      <c r="J14" s="11">
        <f t="shared" si="0"/>
        <v>390000</v>
      </c>
      <c r="K14" s="24">
        <v>0</v>
      </c>
      <c r="L14" s="28">
        <f t="shared" si="4"/>
        <v>0</v>
      </c>
      <c r="M14" s="24"/>
      <c r="N14" s="25">
        <v>26000</v>
      </c>
      <c r="O14" s="69">
        <f t="shared" si="1"/>
        <v>0</v>
      </c>
      <c r="P14" s="24">
        <f t="shared" si="2"/>
        <v>0</v>
      </c>
      <c r="Q14" s="28">
        <f t="shared" si="3"/>
        <v>0</v>
      </c>
      <c r="R14" s="29">
        <f>+J14-L14</f>
        <v>390000</v>
      </c>
    </row>
    <row r="15" spans="1:18" x14ac:dyDescent="0.3">
      <c r="B15" s="53" t="s">
        <v>19</v>
      </c>
      <c r="C15" s="53"/>
      <c r="D15" s="53"/>
      <c r="E15" s="53"/>
      <c r="F15" s="53"/>
      <c r="G15" s="8" t="s">
        <v>8</v>
      </c>
      <c r="H15" s="10">
        <v>60</v>
      </c>
      <c r="I15" s="2">
        <v>16600</v>
      </c>
      <c r="J15" s="11">
        <f t="shared" si="0"/>
        <v>996000</v>
      </c>
      <c r="K15" s="24">
        <v>57.6</v>
      </c>
      <c r="L15" s="28">
        <f t="shared" si="4"/>
        <v>956160</v>
      </c>
      <c r="M15" s="24">
        <v>57.6</v>
      </c>
      <c r="N15" s="1">
        <v>16600</v>
      </c>
      <c r="O15" s="69">
        <f t="shared" si="1"/>
        <v>956160</v>
      </c>
      <c r="P15" s="24">
        <f t="shared" si="2"/>
        <v>0</v>
      </c>
      <c r="Q15" s="28">
        <f t="shared" si="3"/>
        <v>0</v>
      </c>
      <c r="R15" s="29">
        <f>+J15-L15</f>
        <v>39840</v>
      </c>
    </row>
    <row r="16" spans="1:18" x14ac:dyDescent="0.3">
      <c r="B16" s="53" t="s">
        <v>20</v>
      </c>
      <c r="C16" s="53"/>
      <c r="D16" s="53"/>
      <c r="E16" s="53"/>
      <c r="F16" s="53"/>
      <c r="G16" s="8" t="s">
        <v>8</v>
      </c>
      <c r="H16" s="10">
        <v>60.5</v>
      </c>
      <c r="I16" s="3">
        <v>43500</v>
      </c>
      <c r="J16" s="11">
        <f>+I16*H16</f>
        <v>2631750</v>
      </c>
      <c r="K16" s="24">
        <f>+((5.87*3.5*2)+(0.91*0.72*7)+(0.99*0.74*7)+(0.76*0.14*14)+(0.08*0.76*14))-(0.44*4.14*2)</f>
        <v>49.502200000000002</v>
      </c>
      <c r="L16" s="28">
        <f t="shared" si="4"/>
        <v>2153345.7000000002</v>
      </c>
      <c r="M16" s="24">
        <v>60.5</v>
      </c>
      <c r="N16" s="25">
        <v>43500</v>
      </c>
      <c r="O16" s="69">
        <f t="shared" si="1"/>
        <v>2631750</v>
      </c>
      <c r="P16" s="24">
        <f t="shared" si="2"/>
        <v>-10.997799999999998</v>
      </c>
      <c r="Q16" s="28">
        <f t="shared" si="3"/>
        <v>-478404.29999999993</v>
      </c>
      <c r="R16" s="29">
        <f>+J16-L16</f>
        <v>478404.29999999981</v>
      </c>
    </row>
    <row r="17" spans="2:18" x14ac:dyDescent="0.3">
      <c r="B17" s="44" t="s">
        <v>21</v>
      </c>
      <c r="C17" s="44"/>
      <c r="D17" s="44"/>
      <c r="E17" s="44"/>
      <c r="F17" s="44"/>
      <c r="G17" s="8" t="s">
        <v>22</v>
      </c>
      <c r="H17" s="10">
        <v>1</v>
      </c>
      <c r="I17" s="3">
        <v>75000</v>
      </c>
      <c r="J17" s="11">
        <f t="shared" si="0"/>
        <v>75000</v>
      </c>
      <c r="K17" s="24">
        <v>1</v>
      </c>
      <c r="L17" s="28">
        <f t="shared" si="4"/>
        <v>75000</v>
      </c>
      <c r="M17" s="24">
        <v>1</v>
      </c>
      <c r="N17" s="25">
        <v>75000</v>
      </c>
      <c r="O17" s="69">
        <f t="shared" si="1"/>
        <v>75000</v>
      </c>
      <c r="P17" s="24">
        <f t="shared" si="2"/>
        <v>0</v>
      </c>
      <c r="Q17" s="28">
        <f t="shared" si="3"/>
        <v>0</v>
      </c>
      <c r="R17" s="29">
        <f>+J17-L17</f>
        <v>0</v>
      </c>
    </row>
    <row r="18" spans="2:18" x14ac:dyDescent="0.3">
      <c r="B18" s="53" t="s">
        <v>23</v>
      </c>
      <c r="C18" s="53"/>
      <c r="D18" s="53"/>
      <c r="E18" s="53"/>
      <c r="F18" s="53"/>
      <c r="G18" s="8" t="s">
        <v>8</v>
      </c>
      <c r="H18" s="10">
        <v>91.8</v>
      </c>
      <c r="I18" s="3">
        <v>36480</v>
      </c>
      <c r="J18" s="11">
        <f>+I18*H18</f>
        <v>3348864</v>
      </c>
      <c r="K18" s="24">
        <f>+(2.44*1.22+8)+(0.375*2.44*4)</f>
        <v>14.636800000000001</v>
      </c>
      <c r="L18" s="28">
        <f t="shared" si="4"/>
        <v>533950.46400000004</v>
      </c>
      <c r="M18" s="26">
        <v>0</v>
      </c>
      <c r="N18" s="25">
        <v>36480</v>
      </c>
      <c r="O18" s="69">
        <f t="shared" si="1"/>
        <v>0</v>
      </c>
      <c r="P18" s="24">
        <f t="shared" si="2"/>
        <v>14.636800000000001</v>
      </c>
      <c r="Q18" s="28">
        <f t="shared" si="3"/>
        <v>533950.46400000004</v>
      </c>
      <c r="R18" s="29">
        <f>+J18-L18</f>
        <v>2814913.5359999998</v>
      </c>
    </row>
    <row r="19" spans="2:18" x14ac:dyDescent="0.3">
      <c r="B19" s="53" t="s">
        <v>24</v>
      </c>
      <c r="C19" s="53"/>
      <c r="D19" s="53"/>
      <c r="E19" s="53"/>
      <c r="F19" s="53"/>
      <c r="G19" s="8" t="s">
        <v>8</v>
      </c>
      <c r="H19" s="10">
        <v>21</v>
      </c>
      <c r="I19" s="3">
        <v>70000</v>
      </c>
      <c r="J19" s="11">
        <f t="shared" si="0"/>
        <v>1470000</v>
      </c>
      <c r="K19" s="24">
        <f>+((0.85*2*21)+(0.95*2.44*52)+(12*2.2*2)+(12*2.4*2)+(3.7*2.4*2)+(2*2)+(2.44*8.28*2)+(0.44*2.44*2))-14.6368</f>
        <v>316.31279999999998</v>
      </c>
      <c r="L19" s="28">
        <f>+K19*I19</f>
        <v>22141896</v>
      </c>
      <c r="M19" s="10">
        <v>90.24</v>
      </c>
      <c r="N19" s="25">
        <v>70000</v>
      </c>
      <c r="O19" s="69">
        <f>M19*N19</f>
        <v>6316800</v>
      </c>
      <c r="P19" s="24">
        <f t="shared" si="2"/>
        <v>226.07279999999997</v>
      </c>
      <c r="Q19" s="28">
        <f t="shared" si="3"/>
        <v>15825095.999999998</v>
      </c>
      <c r="R19" s="29">
        <f>+J19-L19</f>
        <v>-20671896</v>
      </c>
    </row>
    <row r="20" spans="2:18" x14ac:dyDescent="0.3">
      <c r="B20" s="44" t="s">
        <v>25</v>
      </c>
      <c r="C20" s="44"/>
      <c r="D20" s="44"/>
      <c r="E20" s="44"/>
      <c r="F20" s="44"/>
      <c r="G20" s="8" t="s">
        <v>8</v>
      </c>
      <c r="H20" s="10">
        <v>128</v>
      </c>
      <c r="I20" s="3">
        <v>50400</v>
      </c>
      <c r="J20" s="11">
        <f t="shared" si="0"/>
        <v>6451200</v>
      </c>
      <c r="K20" s="24">
        <v>96.9</v>
      </c>
      <c r="L20" s="28">
        <f>+K20*I20</f>
        <v>4883760</v>
      </c>
      <c r="M20" s="24">
        <v>96.9</v>
      </c>
      <c r="N20" s="25">
        <v>50400</v>
      </c>
      <c r="O20" s="69">
        <f t="shared" si="1"/>
        <v>4883760</v>
      </c>
      <c r="P20" s="24">
        <f t="shared" si="2"/>
        <v>0</v>
      </c>
      <c r="Q20" s="28">
        <f t="shared" si="3"/>
        <v>0</v>
      </c>
      <c r="R20" s="29">
        <f>+J20-L20</f>
        <v>1567440</v>
      </c>
    </row>
    <row r="21" spans="2:18" x14ac:dyDescent="0.3">
      <c r="B21" s="53" t="s">
        <v>26</v>
      </c>
      <c r="C21" s="53"/>
      <c r="D21" s="53"/>
      <c r="E21" s="53"/>
      <c r="F21" s="53"/>
      <c r="G21" s="8" t="s">
        <v>10</v>
      </c>
      <c r="H21" s="10">
        <v>2</v>
      </c>
      <c r="I21" s="3">
        <v>108000</v>
      </c>
      <c r="J21" s="11">
        <f t="shared" si="0"/>
        <v>216000</v>
      </c>
      <c r="K21" s="24">
        <v>2</v>
      </c>
      <c r="L21" s="28">
        <f>+K21*I21</f>
        <v>216000</v>
      </c>
      <c r="M21" s="24">
        <v>0</v>
      </c>
      <c r="N21" s="25">
        <v>108000</v>
      </c>
      <c r="O21" s="69">
        <f t="shared" si="1"/>
        <v>0</v>
      </c>
      <c r="P21" s="24">
        <f t="shared" si="2"/>
        <v>2</v>
      </c>
      <c r="Q21" s="28">
        <f t="shared" si="3"/>
        <v>216000</v>
      </c>
      <c r="R21" s="29">
        <f>+J21-L21</f>
        <v>0</v>
      </c>
    </row>
    <row r="22" spans="2:18" x14ac:dyDescent="0.3">
      <c r="B22" s="53" t="s">
        <v>27</v>
      </c>
      <c r="C22" s="53"/>
      <c r="D22" s="53"/>
      <c r="E22" s="53"/>
      <c r="F22" s="53"/>
      <c r="G22" s="8" t="s">
        <v>10</v>
      </c>
      <c r="H22" s="10">
        <v>6</v>
      </c>
      <c r="I22" s="3">
        <v>38900</v>
      </c>
      <c r="J22" s="11">
        <f t="shared" si="0"/>
        <v>233400</v>
      </c>
      <c r="K22" s="24">
        <v>4</v>
      </c>
      <c r="L22" s="28">
        <f>+K22*I22</f>
        <v>155600</v>
      </c>
      <c r="M22" s="24">
        <v>0</v>
      </c>
      <c r="N22" s="25">
        <v>38900</v>
      </c>
      <c r="O22" s="69">
        <f t="shared" si="1"/>
        <v>0</v>
      </c>
      <c r="P22" s="24">
        <f t="shared" si="2"/>
        <v>4</v>
      </c>
      <c r="Q22" s="28">
        <f t="shared" si="3"/>
        <v>155600</v>
      </c>
      <c r="R22" s="29">
        <f>+J22-L22</f>
        <v>77800</v>
      </c>
    </row>
    <row r="23" spans="2:18" x14ac:dyDescent="0.3">
      <c r="B23" s="44" t="s">
        <v>28</v>
      </c>
      <c r="C23" s="44"/>
      <c r="D23" s="44"/>
      <c r="E23" s="44"/>
      <c r="F23" s="44"/>
      <c r="G23" s="8" t="s">
        <v>8</v>
      </c>
      <c r="H23" s="10">
        <v>220</v>
      </c>
      <c r="I23" s="3">
        <v>6360</v>
      </c>
      <c r="J23" s="11">
        <f t="shared" si="0"/>
        <v>1399200</v>
      </c>
      <c r="K23" s="24">
        <f>+K18+K19</f>
        <v>330.94959999999998</v>
      </c>
      <c r="L23" s="28">
        <f>+K23*I23</f>
        <v>2104839.4559999998</v>
      </c>
      <c r="M23" s="24">
        <v>0</v>
      </c>
      <c r="N23" s="25">
        <v>6360</v>
      </c>
      <c r="O23" s="69">
        <f t="shared" si="1"/>
        <v>0</v>
      </c>
      <c r="P23" s="24">
        <f t="shared" si="2"/>
        <v>330.94959999999998</v>
      </c>
      <c r="Q23" s="28">
        <f t="shared" si="3"/>
        <v>2104839.4559999998</v>
      </c>
      <c r="R23" s="29">
        <f>+J23-L23</f>
        <v>-705639.45599999977</v>
      </c>
    </row>
    <row r="24" spans="2:18" x14ac:dyDescent="0.3">
      <c r="B24" s="53" t="s">
        <v>29</v>
      </c>
      <c r="C24" s="53"/>
      <c r="D24" s="53"/>
      <c r="E24" s="53"/>
      <c r="F24" s="53"/>
      <c r="G24" s="8" t="s">
        <v>8</v>
      </c>
      <c r="H24" s="10">
        <v>116</v>
      </c>
      <c r="I24" s="3">
        <v>14760</v>
      </c>
      <c r="J24" s="11">
        <f t="shared" si="0"/>
        <v>1712160</v>
      </c>
      <c r="K24" s="24">
        <v>43</v>
      </c>
      <c r="L24" s="28">
        <f t="shared" si="4"/>
        <v>634680</v>
      </c>
      <c r="M24" s="24">
        <v>0</v>
      </c>
      <c r="N24" s="25">
        <v>14760</v>
      </c>
      <c r="O24" s="69">
        <f t="shared" si="1"/>
        <v>0</v>
      </c>
      <c r="P24" s="24">
        <f t="shared" si="2"/>
        <v>43</v>
      </c>
      <c r="Q24" s="28">
        <f t="shared" si="3"/>
        <v>634680</v>
      </c>
      <c r="R24" s="29">
        <f>+J24-L24</f>
        <v>1077480</v>
      </c>
    </row>
    <row r="25" spans="2:18" x14ac:dyDescent="0.3">
      <c r="B25" s="53" t="s">
        <v>30</v>
      </c>
      <c r="C25" s="53"/>
      <c r="D25" s="53"/>
      <c r="E25" s="53"/>
      <c r="F25" s="53"/>
      <c r="G25" s="8" t="s">
        <v>31</v>
      </c>
      <c r="H25" s="10">
        <v>34</v>
      </c>
      <c r="I25" s="3">
        <v>35300</v>
      </c>
      <c r="J25" s="11">
        <f t="shared" si="0"/>
        <v>1200200</v>
      </c>
      <c r="K25" s="24">
        <v>0</v>
      </c>
      <c r="L25" s="28">
        <f t="shared" si="4"/>
        <v>0</v>
      </c>
      <c r="M25" s="24">
        <v>0</v>
      </c>
      <c r="N25" s="25">
        <v>35300</v>
      </c>
      <c r="O25" s="69">
        <f t="shared" si="1"/>
        <v>0</v>
      </c>
      <c r="P25" s="24">
        <f t="shared" si="2"/>
        <v>0</v>
      </c>
      <c r="Q25" s="28">
        <f t="shared" si="3"/>
        <v>0</v>
      </c>
      <c r="R25" s="29">
        <f>+J25-L25</f>
        <v>1200200</v>
      </c>
    </row>
    <row r="26" spans="2:18" x14ac:dyDescent="0.3">
      <c r="B26" s="44" t="s">
        <v>32</v>
      </c>
      <c r="C26" s="44"/>
      <c r="D26" s="44"/>
      <c r="E26" s="44"/>
      <c r="F26" s="44"/>
      <c r="G26" s="8" t="s">
        <v>33</v>
      </c>
      <c r="H26" s="10">
        <v>46</v>
      </c>
      <c r="I26" s="3">
        <v>52300</v>
      </c>
      <c r="J26" s="11">
        <f t="shared" si="0"/>
        <v>2405800</v>
      </c>
      <c r="K26" s="24">
        <v>41</v>
      </c>
      <c r="L26" s="28">
        <f t="shared" si="4"/>
        <v>2144300</v>
      </c>
      <c r="M26" s="24">
        <v>41</v>
      </c>
      <c r="N26" s="25">
        <v>52300</v>
      </c>
      <c r="O26" s="69">
        <f t="shared" si="1"/>
        <v>2144300</v>
      </c>
      <c r="P26" s="24">
        <f t="shared" si="2"/>
        <v>0</v>
      </c>
      <c r="Q26" s="28">
        <f t="shared" si="3"/>
        <v>0</v>
      </c>
      <c r="R26" s="29">
        <f>+J26-L26</f>
        <v>261500</v>
      </c>
    </row>
    <row r="27" spans="2:18" x14ac:dyDescent="0.3">
      <c r="B27" s="50" t="s">
        <v>34</v>
      </c>
      <c r="C27" s="51"/>
      <c r="D27" s="51"/>
      <c r="E27" s="51"/>
      <c r="F27" s="52"/>
      <c r="G27" s="8" t="s">
        <v>33</v>
      </c>
      <c r="H27" s="10">
        <v>52</v>
      </c>
      <c r="I27" s="3">
        <v>47300</v>
      </c>
      <c r="J27" s="11">
        <f t="shared" si="0"/>
        <v>2459600</v>
      </c>
      <c r="K27" s="24">
        <v>41</v>
      </c>
      <c r="L27" s="28">
        <f t="shared" si="4"/>
        <v>1939300</v>
      </c>
      <c r="M27" s="24">
        <v>41</v>
      </c>
      <c r="N27" s="25">
        <v>47300</v>
      </c>
      <c r="O27" s="69">
        <f t="shared" si="1"/>
        <v>1939300</v>
      </c>
      <c r="P27" s="24">
        <f t="shared" si="2"/>
        <v>0</v>
      </c>
      <c r="Q27" s="28">
        <f t="shared" si="3"/>
        <v>0</v>
      </c>
      <c r="R27" s="29">
        <f>+J27-L27</f>
        <v>520300</v>
      </c>
    </row>
    <row r="28" spans="2:18" x14ac:dyDescent="0.3">
      <c r="B28" s="44" t="s">
        <v>35</v>
      </c>
      <c r="C28" s="44"/>
      <c r="D28" s="44"/>
      <c r="E28" s="44"/>
      <c r="F28" s="44"/>
      <c r="G28" s="9" t="s">
        <v>10</v>
      </c>
      <c r="H28" s="10">
        <v>12</v>
      </c>
      <c r="I28" s="3">
        <v>23400</v>
      </c>
      <c r="J28" s="11">
        <f t="shared" si="0"/>
        <v>280800</v>
      </c>
      <c r="K28" s="24">
        <v>10</v>
      </c>
      <c r="L28" s="28">
        <f t="shared" si="4"/>
        <v>234000</v>
      </c>
      <c r="M28" s="24">
        <v>0</v>
      </c>
      <c r="N28" s="25">
        <v>23400</v>
      </c>
      <c r="O28" s="69">
        <f t="shared" si="1"/>
        <v>0</v>
      </c>
      <c r="P28" s="24">
        <f t="shared" si="2"/>
        <v>10</v>
      </c>
      <c r="Q28" s="28">
        <f t="shared" si="3"/>
        <v>234000</v>
      </c>
      <c r="R28" s="29">
        <f>+J28-L28</f>
        <v>46800</v>
      </c>
    </row>
    <row r="29" spans="2:18" x14ac:dyDescent="0.3">
      <c r="B29" s="44" t="s">
        <v>36</v>
      </c>
      <c r="C29" s="44"/>
      <c r="D29" s="44"/>
      <c r="E29" s="44"/>
      <c r="F29" s="44"/>
      <c r="G29" s="8" t="s">
        <v>10</v>
      </c>
      <c r="H29" s="10">
        <v>14</v>
      </c>
      <c r="I29" s="3">
        <v>20400</v>
      </c>
      <c r="J29" s="11">
        <f t="shared" si="0"/>
        <v>285600</v>
      </c>
      <c r="K29" s="24">
        <v>14</v>
      </c>
      <c r="L29" s="28">
        <f t="shared" si="4"/>
        <v>285600</v>
      </c>
      <c r="M29" s="24">
        <v>0</v>
      </c>
      <c r="N29" s="25">
        <v>20400</v>
      </c>
      <c r="O29" s="69">
        <f t="shared" si="1"/>
        <v>0</v>
      </c>
      <c r="P29" s="24">
        <f t="shared" si="2"/>
        <v>14</v>
      </c>
      <c r="Q29" s="28">
        <f t="shared" si="3"/>
        <v>285600</v>
      </c>
      <c r="R29" s="29">
        <f>+J29-L29</f>
        <v>0</v>
      </c>
    </row>
    <row r="30" spans="2:18" x14ac:dyDescent="0.3">
      <c r="B30" s="44" t="s">
        <v>37</v>
      </c>
      <c r="C30" s="44"/>
      <c r="D30" s="44"/>
      <c r="E30" s="44"/>
      <c r="F30" s="44"/>
      <c r="G30" s="8" t="s">
        <v>10</v>
      </c>
      <c r="H30" s="10">
        <v>12</v>
      </c>
      <c r="I30" s="3">
        <v>26500</v>
      </c>
      <c r="J30" s="11">
        <f t="shared" si="0"/>
        <v>318000</v>
      </c>
      <c r="K30" s="24">
        <v>10</v>
      </c>
      <c r="L30" s="28">
        <f t="shared" si="4"/>
        <v>265000</v>
      </c>
      <c r="M30" s="24">
        <v>0</v>
      </c>
      <c r="N30" s="25">
        <v>26500</v>
      </c>
      <c r="O30" s="69">
        <f t="shared" si="1"/>
        <v>0</v>
      </c>
      <c r="P30" s="24">
        <f t="shared" si="2"/>
        <v>10</v>
      </c>
      <c r="Q30" s="28">
        <f t="shared" si="3"/>
        <v>265000</v>
      </c>
      <c r="R30" s="29">
        <f>+J30-L30</f>
        <v>53000</v>
      </c>
    </row>
    <row r="31" spans="2:18" x14ac:dyDescent="0.3">
      <c r="B31" s="44" t="s">
        <v>38</v>
      </c>
      <c r="C31" s="44"/>
      <c r="D31" s="44"/>
      <c r="E31" s="44"/>
      <c r="F31" s="44"/>
      <c r="G31" s="8" t="s">
        <v>10</v>
      </c>
      <c r="H31" s="10">
        <v>14</v>
      </c>
      <c r="I31" s="3">
        <v>127800</v>
      </c>
      <c r="J31" s="11">
        <f t="shared" si="0"/>
        <v>1789200</v>
      </c>
      <c r="K31" s="24">
        <v>4</v>
      </c>
      <c r="L31" s="28">
        <f t="shared" si="4"/>
        <v>511200</v>
      </c>
      <c r="M31" s="24">
        <v>0</v>
      </c>
      <c r="N31" s="25">
        <v>127800</v>
      </c>
      <c r="O31" s="69">
        <f t="shared" si="1"/>
        <v>0</v>
      </c>
      <c r="P31" s="24">
        <f t="shared" si="2"/>
        <v>4</v>
      </c>
      <c r="Q31" s="28">
        <f t="shared" si="3"/>
        <v>511200</v>
      </c>
      <c r="R31" s="29">
        <f>+J31-L31</f>
        <v>1278000</v>
      </c>
    </row>
    <row r="32" spans="2:18" x14ac:dyDescent="0.3">
      <c r="B32" s="44" t="s">
        <v>39</v>
      </c>
      <c r="C32" s="44"/>
      <c r="D32" s="44"/>
      <c r="E32" s="44"/>
      <c r="F32" s="44"/>
      <c r="G32" s="8" t="s">
        <v>10</v>
      </c>
      <c r="H32" s="10">
        <v>8</v>
      </c>
      <c r="I32" s="3">
        <v>33600</v>
      </c>
      <c r="J32" s="11">
        <f t="shared" si="0"/>
        <v>268800</v>
      </c>
      <c r="K32" s="24">
        <v>4</v>
      </c>
      <c r="L32" s="28">
        <f t="shared" si="4"/>
        <v>134400</v>
      </c>
      <c r="M32" s="24">
        <v>4</v>
      </c>
      <c r="N32" s="25">
        <v>33600</v>
      </c>
      <c r="O32" s="69">
        <f t="shared" si="1"/>
        <v>134400</v>
      </c>
      <c r="P32" s="24">
        <f t="shared" si="2"/>
        <v>0</v>
      </c>
      <c r="Q32" s="28">
        <f t="shared" si="3"/>
        <v>0</v>
      </c>
      <c r="R32" s="29">
        <f>+J32-L32</f>
        <v>134400</v>
      </c>
    </row>
    <row r="33" spans="2:21" ht="15" thickBot="1" x14ac:dyDescent="0.35">
      <c r="B33" s="44" t="s">
        <v>40</v>
      </c>
      <c r="C33" s="44"/>
      <c r="D33" s="44"/>
      <c r="E33" s="44"/>
      <c r="F33" s="44"/>
      <c r="G33" s="8" t="s">
        <v>10</v>
      </c>
      <c r="H33" s="12">
        <v>38</v>
      </c>
      <c r="I33" s="13">
        <v>19200</v>
      </c>
      <c r="J33" s="14">
        <f t="shared" si="0"/>
        <v>729600</v>
      </c>
      <c r="K33" s="27">
        <v>0</v>
      </c>
      <c r="L33" s="32">
        <f t="shared" si="4"/>
        <v>0</v>
      </c>
      <c r="M33" s="27">
        <v>0</v>
      </c>
      <c r="N33" s="31">
        <v>19200</v>
      </c>
      <c r="O33" s="70">
        <f t="shared" si="1"/>
        <v>0</v>
      </c>
      <c r="P33" s="24">
        <f t="shared" si="2"/>
        <v>0</v>
      </c>
      <c r="Q33" s="28">
        <f t="shared" si="3"/>
        <v>0</v>
      </c>
      <c r="R33" s="33">
        <f>+J33-L33</f>
        <v>729600</v>
      </c>
    </row>
    <row r="34" spans="2:21" ht="15" thickBot="1" x14ac:dyDescent="0.35">
      <c r="I34" s="4" t="s">
        <v>41</v>
      </c>
      <c r="J34" s="5">
        <f>+SUM(J6:J33)</f>
        <v>32887414</v>
      </c>
      <c r="K34" s="34" t="s">
        <v>48</v>
      </c>
      <c r="L34" s="35">
        <f>+SUM(L6:L33)</f>
        <v>42748391.876000002</v>
      </c>
      <c r="N34" s="23" t="s">
        <v>47</v>
      </c>
      <c r="O34" s="67">
        <f>+SUM(O6:O33)</f>
        <v>22457016.879999999</v>
      </c>
      <c r="P34" s="64" t="s">
        <v>56</v>
      </c>
      <c r="Q34" s="65">
        <f>+SUM(Q6:Q33)</f>
        <v>20291374.995999999</v>
      </c>
      <c r="R34" s="66">
        <f>+SUM(R6:R33)</f>
        <v>-9860977.8760000002</v>
      </c>
      <c r="T34" s="63"/>
    </row>
    <row r="35" spans="2:21" ht="15" thickBot="1" x14ac:dyDescent="0.35">
      <c r="B35" s="58" t="s">
        <v>49</v>
      </c>
      <c r="C35" s="59"/>
      <c r="D35" s="59"/>
      <c r="E35" s="59"/>
      <c r="F35" s="59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8"/>
    </row>
    <row r="36" spans="2:21" x14ac:dyDescent="0.3">
      <c r="B36" s="60" t="s">
        <v>50</v>
      </c>
      <c r="C36" s="60"/>
      <c r="D36" s="60"/>
      <c r="E36" s="60"/>
      <c r="F36" s="60"/>
      <c r="G36" s="39" t="s">
        <v>51</v>
      </c>
      <c r="H36" s="39">
        <v>1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2:21" x14ac:dyDescent="0.3">
      <c r="B37" s="54" t="s">
        <v>52</v>
      </c>
      <c r="C37" s="54"/>
      <c r="D37" s="54"/>
      <c r="E37" s="54"/>
      <c r="F37" s="54"/>
      <c r="G37" s="22" t="s">
        <v>51</v>
      </c>
      <c r="H37" s="22">
        <v>4</v>
      </c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2:21" x14ac:dyDescent="0.3">
      <c r="B38" s="54" t="s">
        <v>53</v>
      </c>
      <c r="C38" s="54"/>
      <c r="D38" s="54"/>
      <c r="E38" s="54"/>
      <c r="F38" s="54"/>
      <c r="G38" s="22" t="s">
        <v>51</v>
      </c>
      <c r="H38" s="22">
        <v>1</v>
      </c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2:21" s="72" customFormat="1" x14ac:dyDescent="0.3"/>
    <row r="40" spans="2:21" ht="28.8" x14ac:dyDescent="0.3">
      <c r="B40" s="73" t="s">
        <v>57</v>
      </c>
      <c r="C40" s="74"/>
      <c r="D40" s="74"/>
      <c r="E40" s="74"/>
      <c r="F40" s="75"/>
      <c r="G40" s="15" t="s">
        <v>3</v>
      </c>
      <c r="H40" s="16" t="s">
        <v>4</v>
      </c>
      <c r="I40" s="17" t="s">
        <v>5</v>
      </c>
      <c r="J40" s="18" t="s">
        <v>6</v>
      </c>
      <c r="K40" s="16" t="s">
        <v>43</v>
      </c>
      <c r="L40" s="18" t="s">
        <v>6</v>
      </c>
      <c r="M40" s="19" t="s">
        <v>45</v>
      </c>
      <c r="N40" s="20" t="s">
        <v>46</v>
      </c>
      <c r="O40" s="68" t="s">
        <v>6</v>
      </c>
      <c r="P40" s="19" t="s">
        <v>45</v>
      </c>
      <c r="Q40" s="30" t="s">
        <v>5</v>
      </c>
      <c r="R40" s="112" t="s">
        <v>6</v>
      </c>
      <c r="S40" s="19" t="s">
        <v>45</v>
      </c>
      <c r="T40" s="30" t="s">
        <v>5</v>
      </c>
      <c r="U40" s="112" t="s">
        <v>6</v>
      </c>
    </row>
    <row r="41" spans="2:21" x14ac:dyDescent="0.3">
      <c r="B41" s="54" t="s">
        <v>7</v>
      </c>
      <c r="C41" s="54"/>
      <c r="D41" s="54"/>
      <c r="E41" s="54"/>
      <c r="F41" s="54"/>
      <c r="G41" s="76" t="s">
        <v>8</v>
      </c>
      <c r="H41" s="42">
        <v>60</v>
      </c>
      <c r="I41" s="78">
        <v>3500</v>
      </c>
      <c r="J41" s="77">
        <f>+I41*H41</f>
        <v>210000</v>
      </c>
      <c r="K41" s="84"/>
      <c r="L41" s="85"/>
      <c r="M41" s="10">
        <f>12*4.8</f>
        <v>57.599999999999994</v>
      </c>
      <c r="N41" s="2">
        <f>+I41</f>
        <v>3500</v>
      </c>
      <c r="O41" s="11">
        <f>+N41*M41</f>
        <v>201599.99999999997</v>
      </c>
      <c r="P41" s="10">
        <v>0</v>
      </c>
      <c r="Q41" s="2">
        <f>+I41</f>
        <v>3500</v>
      </c>
      <c r="R41" s="11">
        <f>+Q41*P41</f>
        <v>0</v>
      </c>
      <c r="S41" s="10">
        <v>0</v>
      </c>
      <c r="T41" s="2">
        <f>+I41</f>
        <v>3500</v>
      </c>
      <c r="U41" s="11">
        <f>+T41*S41</f>
        <v>0</v>
      </c>
    </row>
    <row r="42" spans="2:21" x14ac:dyDescent="0.3">
      <c r="B42" s="49" t="s">
        <v>9</v>
      </c>
      <c r="C42" s="49"/>
      <c r="D42" s="49"/>
      <c r="E42" s="49"/>
      <c r="F42" s="49"/>
      <c r="G42" s="76" t="s">
        <v>10</v>
      </c>
      <c r="H42" s="42">
        <v>1</v>
      </c>
      <c r="I42" s="78">
        <v>700000</v>
      </c>
      <c r="J42" s="77">
        <f>+I42*H42</f>
        <v>700000</v>
      </c>
      <c r="K42" s="84"/>
      <c r="L42" s="85"/>
      <c r="M42" s="10">
        <v>0</v>
      </c>
      <c r="N42" s="2">
        <f>+I42</f>
        <v>700000</v>
      </c>
      <c r="O42" s="11">
        <f>+N42*M42</f>
        <v>0</v>
      </c>
      <c r="P42" s="10">
        <v>0</v>
      </c>
      <c r="Q42" s="2">
        <f t="shared" ref="Q42:Q61" si="5">+I42</f>
        <v>700000</v>
      </c>
      <c r="R42" s="11">
        <f>+Q42*P42</f>
        <v>0</v>
      </c>
      <c r="S42" s="10">
        <v>0</v>
      </c>
      <c r="T42" s="2">
        <f t="shared" ref="T42:T61" si="6">+I42</f>
        <v>700000</v>
      </c>
      <c r="U42" s="11">
        <f>+T42*S42</f>
        <v>0</v>
      </c>
    </row>
    <row r="43" spans="2:21" x14ac:dyDescent="0.3">
      <c r="B43" s="54" t="s">
        <v>11</v>
      </c>
      <c r="C43" s="54"/>
      <c r="D43" s="54"/>
      <c r="E43" s="54"/>
      <c r="F43" s="54"/>
      <c r="G43" s="76" t="s">
        <v>12</v>
      </c>
      <c r="H43" s="42">
        <v>2.25</v>
      </c>
      <c r="I43" s="78">
        <v>42000</v>
      </c>
      <c r="J43" s="77">
        <f t="shared" ref="J43:J61" si="7">+I43*H43</f>
        <v>94500</v>
      </c>
      <c r="K43" s="84"/>
      <c r="L43" s="85"/>
      <c r="M43" s="10">
        <v>0.432</v>
      </c>
      <c r="N43" s="2">
        <f>+I43</f>
        <v>42000</v>
      </c>
      <c r="O43" s="11">
        <f>+N43*M43</f>
        <v>18144</v>
      </c>
      <c r="P43" s="10">
        <v>0</v>
      </c>
      <c r="Q43" s="2">
        <f t="shared" si="5"/>
        <v>42000</v>
      </c>
      <c r="R43" s="11">
        <f>+Q43*P43</f>
        <v>0</v>
      </c>
      <c r="S43" s="10">
        <v>0</v>
      </c>
      <c r="T43" s="2">
        <f t="shared" si="6"/>
        <v>42000</v>
      </c>
      <c r="U43" s="11">
        <f>+T43*S43</f>
        <v>0</v>
      </c>
    </row>
    <row r="44" spans="2:21" x14ac:dyDescent="0.3">
      <c r="B44" s="49" t="s">
        <v>13</v>
      </c>
      <c r="C44" s="49"/>
      <c r="D44" s="49"/>
      <c r="E44" s="49"/>
      <c r="F44" s="49"/>
      <c r="G44" s="76" t="s">
        <v>12</v>
      </c>
      <c r="H44" s="42">
        <v>1.5</v>
      </c>
      <c r="I44" s="78">
        <v>47760</v>
      </c>
      <c r="J44" s="77">
        <f t="shared" si="7"/>
        <v>71640</v>
      </c>
      <c r="K44" s="84"/>
      <c r="L44" s="85"/>
      <c r="M44" s="10">
        <v>0.28799999999999998</v>
      </c>
      <c r="N44" s="2">
        <f>+I44</f>
        <v>47760</v>
      </c>
      <c r="O44" s="11">
        <f>+N44*M44</f>
        <v>13754.88</v>
      </c>
      <c r="P44" s="10">
        <v>0</v>
      </c>
      <c r="Q44" s="2">
        <f t="shared" si="5"/>
        <v>47760</v>
      </c>
      <c r="R44" s="11">
        <f>+Q44*P44</f>
        <v>0</v>
      </c>
      <c r="S44" s="10">
        <v>0</v>
      </c>
      <c r="T44" s="2">
        <f t="shared" si="6"/>
        <v>47760</v>
      </c>
      <c r="U44" s="11">
        <f>+T44*S44</f>
        <v>0</v>
      </c>
    </row>
    <row r="45" spans="2:21" x14ac:dyDescent="0.3">
      <c r="B45" s="49" t="s">
        <v>14</v>
      </c>
      <c r="C45" s="49"/>
      <c r="D45" s="49"/>
      <c r="E45" s="49"/>
      <c r="F45" s="49"/>
      <c r="G45" s="76" t="s">
        <v>8</v>
      </c>
      <c r="H45" s="42">
        <v>7.5</v>
      </c>
      <c r="I45" s="78">
        <v>10680</v>
      </c>
      <c r="J45" s="77">
        <f t="shared" si="7"/>
        <v>80100</v>
      </c>
      <c r="K45" s="84"/>
      <c r="L45" s="85"/>
      <c r="M45" s="10">
        <v>0.24</v>
      </c>
      <c r="N45" s="2">
        <f>+I45</f>
        <v>10680</v>
      </c>
      <c r="O45" s="11">
        <f>+N45*M45</f>
        <v>2563.1999999999998</v>
      </c>
      <c r="P45" s="10">
        <v>0</v>
      </c>
      <c r="Q45" s="2">
        <f t="shared" si="5"/>
        <v>10680</v>
      </c>
      <c r="R45" s="11">
        <f>+Q45*P45</f>
        <v>0</v>
      </c>
      <c r="S45" s="10">
        <v>0</v>
      </c>
      <c r="T45" s="2">
        <f t="shared" si="6"/>
        <v>10680</v>
      </c>
      <c r="U45" s="11">
        <f>+T45*S45</f>
        <v>0</v>
      </c>
    </row>
    <row r="46" spans="2:21" x14ac:dyDescent="0.3">
      <c r="B46" s="49" t="s">
        <v>15</v>
      </c>
      <c r="C46" s="49"/>
      <c r="D46" s="49"/>
      <c r="E46" s="49"/>
      <c r="F46" s="49"/>
      <c r="G46" s="76" t="s">
        <v>12</v>
      </c>
      <c r="H46" s="42">
        <v>3.75</v>
      </c>
      <c r="I46" s="78">
        <v>64000</v>
      </c>
      <c r="J46" s="77">
        <f t="shared" si="7"/>
        <v>240000</v>
      </c>
      <c r="K46" s="84"/>
      <c r="L46" s="85"/>
      <c r="M46" s="10">
        <f>+(1.2*0.25*0.25)*12</f>
        <v>0.89999999999999991</v>
      </c>
      <c r="N46" s="2">
        <f>+I46</f>
        <v>64000</v>
      </c>
      <c r="O46" s="11">
        <f>+N46*M46</f>
        <v>57599.999999999993</v>
      </c>
      <c r="P46" s="10">
        <v>0</v>
      </c>
      <c r="Q46" s="2">
        <f t="shared" si="5"/>
        <v>64000</v>
      </c>
      <c r="R46" s="11">
        <f>+Q46*P46</f>
        <v>0</v>
      </c>
      <c r="S46" s="10">
        <f>0.06*12*4.8</f>
        <v>3.456</v>
      </c>
      <c r="T46" s="2">
        <f t="shared" si="6"/>
        <v>64000</v>
      </c>
      <c r="U46" s="11">
        <f>+T46*S46</f>
        <v>221184</v>
      </c>
    </row>
    <row r="47" spans="2:21" x14ac:dyDescent="0.3">
      <c r="B47" s="49" t="s">
        <v>16</v>
      </c>
      <c r="C47" s="49"/>
      <c r="D47" s="49"/>
      <c r="E47" s="49"/>
      <c r="F47" s="49"/>
      <c r="G47" s="76" t="s">
        <v>10</v>
      </c>
      <c r="H47" s="42">
        <v>1</v>
      </c>
      <c r="I47" s="78">
        <v>1900000</v>
      </c>
      <c r="J47" s="77">
        <f t="shared" si="7"/>
        <v>1900000</v>
      </c>
      <c r="K47" s="84"/>
      <c r="L47" s="85"/>
      <c r="M47" s="10"/>
      <c r="N47" s="2">
        <f>+I47</f>
        <v>1900000</v>
      </c>
      <c r="O47" s="11">
        <f>+N47*M47</f>
        <v>0</v>
      </c>
      <c r="P47" s="10">
        <v>0</v>
      </c>
      <c r="Q47" s="2">
        <f t="shared" si="5"/>
        <v>1900000</v>
      </c>
      <c r="R47" s="11">
        <f>+Q47*P47</f>
        <v>0</v>
      </c>
      <c r="S47" s="10">
        <v>1</v>
      </c>
      <c r="T47" s="2">
        <f t="shared" si="6"/>
        <v>1900000</v>
      </c>
      <c r="U47" s="11">
        <f>+T47*S47</f>
        <v>1900000</v>
      </c>
    </row>
    <row r="48" spans="2:21" x14ac:dyDescent="0.3">
      <c r="B48" s="49" t="s">
        <v>17</v>
      </c>
      <c r="C48" s="49"/>
      <c r="D48" s="49"/>
      <c r="E48" s="49"/>
      <c r="F48" s="49"/>
      <c r="G48" s="76" t="s">
        <v>8</v>
      </c>
      <c r="H48" s="42">
        <v>60</v>
      </c>
      <c r="I48" s="78">
        <v>15500</v>
      </c>
      <c r="J48" s="77">
        <f t="shared" si="7"/>
        <v>930000</v>
      </c>
      <c r="K48" s="84"/>
      <c r="L48" s="85"/>
      <c r="M48" s="10"/>
      <c r="N48" s="2">
        <f>+I48</f>
        <v>15500</v>
      </c>
      <c r="O48" s="11">
        <f>+N48*M48</f>
        <v>0</v>
      </c>
      <c r="P48" s="10">
        <v>0</v>
      </c>
      <c r="Q48" s="2">
        <f t="shared" si="5"/>
        <v>15500</v>
      </c>
      <c r="R48" s="11">
        <f>+Q48*P48</f>
        <v>0</v>
      </c>
      <c r="S48" s="10">
        <f>4.8*12</f>
        <v>57.599999999999994</v>
      </c>
      <c r="T48" s="2">
        <f t="shared" si="6"/>
        <v>15500</v>
      </c>
      <c r="U48" s="11">
        <f>+T48*S48</f>
        <v>892799.99999999988</v>
      </c>
    </row>
    <row r="49" spans="2:21" x14ac:dyDescent="0.3">
      <c r="B49" s="54" t="s">
        <v>18</v>
      </c>
      <c r="C49" s="54"/>
      <c r="D49" s="54"/>
      <c r="E49" s="54"/>
      <c r="F49" s="54"/>
      <c r="G49" s="76" t="s">
        <v>8</v>
      </c>
      <c r="H49" s="42">
        <v>15</v>
      </c>
      <c r="I49" s="78">
        <v>26000</v>
      </c>
      <c r="J49" s="77">
        <f t="shared" si="7"/>
        <v>390000</v>
      </c>
      <c r="K49" s="84"/>
      <c r="L49" s="85"/>
      <c r="M49" s="10"/>
      <c r="N49" s="2">
        <f>+I49</f>
        <v>26000</v>
      </c>
      <c r="O49" s="11">
        <f>+N49*M49</f>
        <v>0</v>
      </c>
      <c r="P49" s="10">
        <v>0</v>
      </c>
      <c r="Q49" s="2">
        <f t="shared" si="5"/>
        <v>26000</v>
      </c>
      <c r="R49" s="11">
        <f>+Q49*P49</f>
        <v>0</v>
      </c>
      <c r="S49" s="10">
        <f>+'BLOQUE RECTO CASINO'!G10</f>
        <v>34.059899999999999</v>
      </c>
      <c r="T49" s="2">
        <f t="shared" si="6"/>
        <v>26000</v>
      </c>
      <c r="U49" s="11">
        <f>+T49*S49</f>
        <v>885557.4</v>
      </c>
    </row>
    <row r="50" spans="2:21" x14ac:dyDescent="0.3">
      <c r="B50" s="54" t="s">
        <v>19</v>
      </c>
      <c r="C50" s="54"/>
      <c r="D50" s="54"/>
      <c r="E50" s="54"/>
      <c r="F50" s="54"/>
      <c r="G50" s="76" t="s">
        <v>8</v>
      </c>
      <c r="H50" s="42">
        <v>60</v>
      </c>
      <c r="I50" s="78">
        <v>16600</v>
      </c>
      <c r="J50" s="77">
        <f t="shared" si="7"/>
        <v>996000</v>
      </c>
      <c r="K50" s="84"/>
      <c r="L50" s="85"/>
      <c r="M50" s="10"/>
      <c r="N50" s="2">
        <f>+I50</f>
        <v>16600</v>
      </c>
      <c r="O50" s="11">
        <f>+N50*M50</f>
        <v>0</v>
      </c>
      <c r="P50" s="10">
        <v>0</v>
      </c>
      <c r="Q50" s="2">
        <f t="shared" si="5"/>
        <v>16600</v>
      </c>
      <c r="R50" s="11">
        <f>+Q50*P50</f>
        <v>0</v>
      </c>
      <c r="S50" s="10">
        <f>4.8*12</f>
        <v>57.599999999999994</v>
      </c>
      <c r="T50" s="2">
        <f t="shared" si="6"/>
        <v>16600</v>
      </c>
      <c r="U50" s="11">
        <f>+T50*S50</f>
        <v>956159.99999999988</v>
      </c>
    </row>
    <row r="51" spans="2:21" x14ac:dyDescent="0.3">
      <c r="B51" s="49" t="s">
        <v>58</v>
      </c>
      <c r="C51" s="49"/>
      <c r="D51" s="49"/>
      <c r="E51" s="49"/>
      <c r="F51" s="49"/>
      <c r="G51" s="76" t="s">
        <v>8</v>
      </c>
      <c r="H51" s="42">
        <v>60.5</v>
      </c>
      <c r="I51" s="78">
        <v>14500</v>
      </c>
      <c r="J51" s="77">
        <f t="shared" si="7"/>
        <v>877250</v>
      </c>
      <c r="K51" s="84"/>
      <c r="L51" s="85"/>
      <c r="M51" s="10"/>
      <c r="N51" s="2">
        <f>+I51</f>
        <v>14500</v>
      </c>
      <c r="O51" s="11">
        <f>+N51*M51</f>
        <v>0</v>
      </c>
      <c r="P51" s="10">
        <v>0</v>
      </c>
      <c r="Q51" s="2">
        <f t="shared" si="5"/>
        <v>14500</v>
      </c>
      <c r="R51" s="11">
        <f>+Q51*P51</f>
        <v>0</v>
      </c>
      <c r="S51" s="10"/>
      <c r="T51" s="2">
        <f t="shared" si="6"/>
        <v>14500</v>
      </c>
      <c r="U51" s="11">
        <f>+T51*S51</f>
        <v>0</v>
      </c>
    </row>
    <row r="52" spans="2:21" x14ac:dyDescent="0.3">
      <c r="B52" s="54" t="s">
        <v>21</v>
      </c>
      <c r="C52" s="54"/>
      <c r="D52" s="54"/>
      <c r="E52" s="54"/>
      <c r="F52" s="54"/>
      <c r="G52" s="76" t="s">
        <v>22</v>
      </c>
      <c r="H52" s="42">
        <v>1</v>
      </c>
      <c r="I52" s="78">
        <v>75000</v>
      </c>
      <c r="J52" s="77">
        <f t="shared" si="7"/>
        <v>75000</v>
      </c>
      <c r="K52" s="84"/>
      <c r="L52" s="85"/>
      <c r="M52" s="10"/>
      <c r="N52" s="2">
        <f>+I52</f>
        <v>75000</v>
      </c>
      <c r="O52" s="11">
        <f>+N52*M52</f>
        <v>0</v>
      </c>
      <c r="P52" s="10">
        <v>0</v>
      </c>
      <c r="Q52" s="2">
        <f t="shared" si="5"/>
        <v>75000</v>
      </c>
      <c r="R52" s="11">
        <f>+Q52*P52</f>
        <v>0</v>
      </c>
      <c r="S52" s="10"/>
      <c r="T52" s="2">
        <f t="shared" si="6"/>
        <v>75000</v>
      </c>
      <c r="U52" s="11">
        <f>+T52*S52</f>
        <v>0</v>
      </c>
    </row>
    <row r="53" spans="2:21" x14ac:dyDescent="0.3">
      <c r="B53" s="49" t="s">
        <v>59</v>
      </c>
      <c r="C53" s="49"/>
      <c r="D53" s="49"/>
      <c r="E53" s="49"/>
      <c r="F53" s="49"/>
      <c r="G53" s="76" t="s">
        <v>8</v>
      </c>
      <c r="H53" s="42">
        <v>60</v>
      </c>
      <c r="I53" s="78">
        <v>39650</v>
      </c>
      <c r="J53" s="77">
        <f t="shared" si="7"/>
        <v>2379000</v>
      </c>
      <c r="K53" s="84"/>
      <c r="L53" s="85"/>
      <c r="M53" s="10"/>
      <c r="N53" s="2">
        <f>+I53</f>
        <v>39650</v>
      </c>
      <c r="O53" s="11">
        <f>+N53*M53</f>
        <v>0</v>
      </c>
      <c r="P53" s="10">
        <v>0</v>
      </c>
      <c r="Q53" s="2">
        <f t="shared" si="5"/>
        <v>39650</v>
      </c>
      <c r="R53" s="11">
        <f>+Q53*P53</f>
        <v>0</v>
      </c>
      <c r="S53" s="10">
        <f>+'ETERBOARD Y DRYWALL CASINO'!F7</f>
        <v>37.1372</v>
      </c>
      <c r="T53" s="2">
        <f t="shared" si="6"/>
        <v>39650</v>
      </c>
      <c r="U53" s="11">
        <f>+T53*S53</f>
        <v>1472489.98</v>
      </c>
    </row>
    <row r="54" spans="2:21" x14ac:dyDescent="0.3">
      <c r="B54" s="49" t="s">
        <v>60</v>
      </c>
      <c r="C54" s="49"/>
      <c r="D54" s="49"/>
      <c r="E54" s="49"/>
      <c r="F54" s="49"/>
      <c r="G54" s="76" t="s">
        <v>8</v>
      </c>
      <c r="H54" s="42">
        <v>60</v>
      </c>
      <c r="I54" s="78">
        <v>70000</v>
      </c>
      <c r="J54" s="77">
        <f t="shared" si="7"/>
        <v>4200000</v>
      </c>
      <c r="K54" s="84"/>
      <c r="L54" s="85"/>
      <c r="M54" s="10"/>
      <c r="N54" s="2">
        <f>+I54</f>
        <v>70000</v>
      </c>
      <c r="O54" s="11">
        <f>+N54*M54</f>
        <v>0</v>
      </c>
      <c r="P54" s="10">
        <v>0</v>
      </c>
      <c r="Q54" s="2">
        <f t="shared" si="5"/>
        <v>70000</v>
      </c>
      <c r="R54" s="11">
        <f>+Q54*P54</f>
        <v>0</v>
      </c>
      <c r="S54" s="10">
        <f>+'ETERBOARD Y DRYWALL CASINO'!F11</f>
        <v>40.0473</v>
      </c>
      <c r="T54" s="2">
        <f t="shared" si="6"/>
        <v>70000</v>
      </c>
      <c r="U54" s="11">
        <f>+T54*S54</f>
        <v>2803311</v>
      </c>
    </row>
    <row r="55" spans="2:21" x14ac:dyDescent="0.3">
      <c r="B55" s="49" t="s">
        <v>61</v>
      </c>
      <c r="C55" s="49"/>
      <c r="D55" s="49"/>
      <c r="E55" s="49"/>
      <c r="F55" s="49"/>
      <c r="G55" s="76" t="s">
        <v>8</v>
      </c>
      <c r="H55" s="42">
        <v>128</v>
      </c>
      <c r="I55" s="78">
        <v>43000</v>
      </c>
      <c r="J55" s="77">
        <f t="shared" si="7"/>
        <v>5504000</v>
      </c>
      <c r="K55" s="84"/>
      <c r="L55" s="85"/>
      <c r="M55" s="10"/>
      <c r="N55" s="2">
        <f>+I55</f>
        <v>43000</v>
      </c>
      <c r="O55" s="11">
        <f>+N55*M55</f>
        <v>0</v>
      </c>
      <c r="P55" s="10">
        <v>0</v>
      </c>
      <c r="Q55" s="2">
        <f t="shared" si="5"/>
        <v>43000</v>
      </c>
      <c r="R55" s="11">
        <f>+Q55*P55</f>
        <v>0</v>
      </c>
      <c r="S55" s="10">
        <f>0.95*3*17*2</f>
        <v>96.899999999999991</v>
      </c>
      <c r="T55" s="2">
        <f t="shared" si="6"/>
        <v>43000</v>
      </c>
      <c r="U55" s="11">
        <f>+T55*S55</f>
        <v>4166699.9999999995</v>
      </c>
    </row>
    <row r="56" spans="2:21" x14ac:dyDescent="0.3">
      <c r="B56" s="54" t="s">
        <v>26</v>
      </c>
      <c r="C56" s="54"/>
      <c r="D56" s="54"/>
      <c r="E56" s="54"/>
      <c r="F56" s="54"/>
      <c r="G56" s="76" t="s">
        <v>10</v>
      </c>
      <c r="H56" s="42">
        <v>2</v>
      </c>
      <c r="I56" s="78">
        <v>108000</v>
      </c>
      <c r="J56" s="77">
        <f t="shared" si="7"/>
        <v>216000</v>
      </c>
      <c r="K56" s="84"/>
      <c r="L56" s="85"/>
      <c r="M56" s="10"/>
      <c r="N56" s="2">
        <f>+I56</f>
        <v>108000</v>
      </c>
      <c r="O56" s="11">
        <f>+N56*M56</f>
        <v>0</v>
      </c>
      <c r="P56" s="10">
        <v>0</v>
      </c>
      <c r="Q56" s="2">
        <f t="shared" si="5"/>
        <v>108000</v>
      </c>
      <c r="R56" s="11">
        <f>+Q56*P56</f>
        <v>0</v>
      </c>
      <c r="S56" s="10">
        <v>0</v>
      </c>
      <c r="T56" s="2">
        <f t="shared" si="6"/>
        <v>108000</v>
      </c>
      <c r="U56" s="11">
        <f>+T56*S56</f>
        <v>0</v>
      </c>
    </row>
    <row r="57" spans="2:21" x14ac:dyDescent="0.3">
      <c r="B57" s="49" t="s">
        <v>62</v>
      </c>
      <c r="C57" s="49"/>
      <c r="D57" s="49"/>
      <c r="E57" s="49"/>
      <c r="F57" s="49"/>
      <c r="G57" s="76" t="s">
        <v>10</v>
      </c>
      <c r="H57" s="42">
        <v>6</v>
      </c>
      <c r="I57" s="78">
        <v>300000</v>
      </c>
      <c r="J57" s="77">
        <f t="shared" si="7"/>
        <v>1800000</v>
      </c>
      <c r="K57" s="84"/>
      <c r="L57" s="85"/>
      <c r="M57" s="10"/>
      <c r="N57" s="2">
        <f>+I57</f>
        <v>300000</v>
      </c>
      <c r="O57" s="11">
        <f>+N57*M57</f>
        <v>0</v>
      </c>
      <c r="P57" s="10">
        <v>0</v>
      </c>
      <c r="Q57" s="2">
        <f t="shared" si="5"/>
        <v>300000</v>
      </c>
      <c r="R57" s="11">
        <f>+Q57*P57</f>
        <v>0</v>
      </c>
      <c r="S57" s="10">
        <v>0</v>
      </c>
      <c r="T57" s="2">
        <f t="shared" si="6"/>
        <v>300000</v>
      </c>
      <c r="U57" s="11">
        <f>+T57*S57</f>
        <v>0</v>
      </c>
    </row>
    <row r="58" spans="2:21" x14ac:dyDescent="0.3">
      <c r="B58" s="54" t="s">
        <v>28</v>
      </c>
      <c r="C58" s="54"/>
      <c r="D58" s="54"/>
      <c r="E58" s="54"/>
      <c r="F58" s="54"/>
      <c r="G58" s="76" t="s">
        <v>8</v>
      </c>
      <c r="H58" s="42">
        <v>244</v>
      </c>
      <c r="I58" s="78">
        <v>6360</v>
      </c>
      <c r="J58" s="77">
        <f t="shared" si="7"/>
        <v>1551840</v>
      </c>
      <c r="K58" s="84"/>
      <c r="L58" s="85"/>
      <c r="M58" s="10"/>
      <c r="N58" s="2">
        <f>+I58</f>
        <v>6360</v>
      </c>
      <c r="O58" s="11">
        <f>+N58*M58</f>
        <v>0</v>
      </c>
      <c r="P58" s="10">
        <v>0</v>
      </c>
      <c r="Q58" s="2">
        <f t="shared" si="5"/>
        <v>6360</v>
      </c>
      <c r="R58" s="11">
        <f>+Q58*P58</f>
        <v>0</v>
      </c>
      <c r="S58" s="10">
        <v>0</v>
      </c>
      <c r="T58" s="2">
        <f t="shared" si="6"/>
        <v>6360</v>
      </c>
      <c r="U58" s="11">
        <f>+T58*S58</f>
        <v>0</v>
      </c>
    </row>
    <row r="59" spans="2:21" x14ac:dyDescent="0.3">
      <c r="B59" s="54" t="s">
        <v>29</v>
      </c>
      <c r="C59" s="54"/>
      <c r="D59" s="54"/>
      <c r="E59" s="54"/>
      <c r="F59" s="54"/>
      <c r="G59" s="76" t="s">
        <v>8</v>
      </c>
      <c r="H59" s="42">
        <v>116</v>
      </c>
      <c r="I59" s="78">
        <v>8500</v>
      </c>
      <c r="J59" s="77">
        <f t="shared" si="7"/>
        <v>986000</v>
      </c>
      <c r="K59" s="84"/>
      <c r="L59" s="85"/>
      <c r="M59" s="10"/>
      <c r="N59" s="2">
        <f>+I59</f>
        <v>8500</v>
      </c>
      <c r="O59" s="11">
        <f>+N59*M59</f>
        <v>0</v>
      </c>
      <c r="P59" s="10">
        <v>0</v>
      </c>
      <c r="Q59" s="2">
        <f t="shared" si="5"/>
        <v>8500</v>
      </c>
      <c r="R59" s="11">
        <f>+Q59*P59</f>
        <v>0</v>
      </c>
      <c r="S59" s="10">
        <v>0</v>
      </c>
      <c r="T59" s="2">
        <f t="shared" si="6"/>
        <v>8500</v>
      </c>
      <c r="U59" s="11">
        <f>+T59*S59</f>
        <v>0</v>
      </c>
    </row>
    <row r="60" spans="2:21" x14ac:dyDescent="0.3">
      <c r="B60" s="49" t="s">
        <v>30</v>
      </c>
      <c r="C60" s="49"/>
      <c r="D60" s="49"/>
      <c r="E60" s="49"/>
      <c r="F60" s="49"/>
      <c r="G60" s="76" t="s">
        <v>31</v>
      </c>
      <c r="H60" s="42">
        <v>34</v>
      </c>
      <c r="I60" s="78">
        <v>35300</v>
      </c>
      <c r="J60" s="77">
        <f t="shared" si="7"/>
        <v>1200200</v>
      </c>
      <c r="K60" s="84"/>
      <c r="L60" s="85"/>
      <c r="M60" s="10"/>
      <c r="N60" s="2">
        <f>+I60</f>
        <v>35300</v>
      </c>
      <c r="O60" s="11">
        <f>+N60*M60</f>
        <v>0</v>
      </c>
      <c r="P60" s="10">
        <v>0</v>
      </c>
      <c r="Q60" s="2">
        <f t="shared" si="5"/>
        <v>35300</v>
      </c>
      <c r="R60" s="11">
        <f>+Q60*P60</f>
        <v>0</v>
      </c>
      <c r="S60" s="10">
        <v>0</v>
      </c>
      <c r="T60" s="2">
        <f t="shared" si="6"/>
        <v>35300</v>
      </c>
      <c r="U60" s="11">
        <f>+T60*S60</f>
        <v>0</v>
      </c>
    </row>
    <row r="61" spans="2:21" ht="15" thickBot="1" x14ac:dyDescent="0.35">
      <c r="B61" s="54" t="s">
        <v>63</v>
      </c>
      <c r="C61" s="54"/>
      <c r="D61" s="54"/>
      <c r="E61" s="54"/>
      <c r="F61" s="54"/>
      <c r="G61" s="76" t="s">
        <v>31</v>
      </c>
      <c r="H61" s="42">
        <v>6</v>
      </c>
      <c r="I61" s="78">
        <v>82000</v>
      </c>
      <c r="J61" s="77">
        <f t="shared" si="7"/>
        <v>492000</v>
      </c>
      <c r="K61" s="86"/>
      <c r="L61" s="87"/>
      <c r="M61" s="12"/>
      <c r="N61" s="81">
        <f>+I61</f>
        <v>82000</v>
      </c>
      <c r="O61" s="14">
        <f>+N61*M61</f>
        <v>0</v>
      </c>
      <c r="P61" s="12">
        <v>0</v>
      </c>
      <c r="Q61" s="2">
        <f t="shared" si="5"/>
        <v>82000</v>
      </c>
      <c r="R61" s="14">
        <f>+Q61*P61</f>
        <v>0</v>
      </c>
      <c r="S61" s="12">
        <v>0</v>
      </c>
      <c r="T61" s="2">
        <f t="shared" si="6"/>
        <v>82000</v>
      </c>
      <c r="U61" s="14">
        <f>+T61*S61</f>
        <v>0</v>
      </c>
    </row>
    <row r="62" spans="2:21" ht="15" thickBot="1" x14ac:dyDescent="0.35">
      <c r="N62" s="79" t="s">
        <v>47</v>
      </c>
      <c r="O62" s="80">
        <f>+SUM(O41:O61)</f>
        <v>293662.07999999996</v>
      </c>
      <c r="Q62" s="82" t="s">
        <v>56</v>
      </c>
      <c r="R62" s="83">
        <f>+SUM(R41:R61)</f>
        <v>0</v>
      </c>
      <c r="T62" s="82" t="s">
        <v>98</v>
      </c>
      <c r="U62" s="83">
        <f>+SUM(U41:U61)</f>
        <v>13298202.379999999</v>
      </c>
    </row>
  </sheetData>
  <mergeCells count="60"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A2:R2"/>
    <mergeCell ref="P4:Q4"/>
    <mergeCell ref="B40:F40"/>
    <mergeCell ref="B41:F41"/>
    <mergeCell ref="B38:F38"/>
    <mergeCell ref="B33:F33"/>
    <mergeCell ref="K4:L4"/>
    <mergeCell ref="M4:O4"/>
    <mergeCell ref="B35:F35"/>
    <mergeCell ref="B36:F36"/>
    <mergeCell ref="B37:F37"/>
    <mergeCell ref="B27:F27"/>
    <mergeCell ref="B28:F28"/>
    <mergeCell ref="B29:F29"/>
    <mergeCell ref="B30:F30"/>
    <mergeCell ref="B31:F31"/>
    <mergeCell ref="B32:F32"/>
    <mergeCell ref="B21:F21"/>
    <mergeCell ref="B22:F22"/>
    <mergeCell ref="B23:F23"/>
    <mergeCell ref="B24:F24"/>
    <mergeCell ref="B25:F25"/>
    <mergeCell ref="B26:F26"/>
    <mergeCell ref="B15:F15"/>
    <mergeCell ref="B16:F16"/>
    <mergeCell ref="B17:F17"/>
    <mergeCell ref="B18:F18"/>
    <mergeCell ref="B19:F19"/>
    <mergeCell ref="B20:F20"/>
    <mergeCell ref="B14:F14"/>
    <mergeCell ref="H4:J4"/>
    <mergeCell ref="B5:F5"/>
    <mergeCell ref="B6:F6"/>
    <mergeCell ref="B7:F7"/>
    <mergeCell ref="B8:F8"/>
    <mergeCell ref="B9:F9"/>
    <mergeCell ref="B10:F10"/>
    <mergeCell ref="B11:F11"/>
    <mergeCell ref="B12:F12"/>
    <mergeCell ref="B13:F1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C52B1-D518-4737-8731-BCBF3EE7DA8F}">
  <dimension ref="A1:F11"/>
  <sheetViews>
    <sheetView workbookViewId="0">
      <selection activeCell="B28" sqref="B28"/>
    </sheetView>
  </sheetViews>
  <sheetFormatPr baseColWidth="10" defaultRowHeight="14.4" x14ac:dyDescent="0.3"/>
  <cols>
    <col min="2" max="2" width="27.21875" customWidth="1"/>
    <col min="5" max="5" width="17.77734375" bestFit="1" customWidth="1"/>
  </cols>
  <sheetData>
    <row r="1" spans="1:6" ht="15" thickBot="1" x14ac:dyDescent="0.35"/>
    <row r="2" spans="1:6" ht="15" thickBot="1" x14ac:dyDescent="0.35">
      <c r="A2" s="105" t="s">
        <v>87</v>
      </c>
      <c r="B2" s="106"/>
      <c r="C2" s="106"/>
      <c r="D2" s="106"/>
      <c r="E2" s="106"/>
      <c r="F2" s="107"/>
    </row>
    <row r="4" spans="1:6" x14ac:dyDescent="0.3">
      <c r="A4" s="41"/>
      <c r="B4" s="88" t="s">
        <v>88</v>
      </c>
      <c r="C4" s="89" t="s">
        <v>65</v>
      </c>
      <c r="D4" s="89"/>
      <c r="E4" s="88" t="s">
        <v>43</v>
      </c>
      <c r="F4" s="88" t="s">
        <v>89</v>
      </c>
    </row>
    <row r="5" spans="1:6" x14ac:dyDescent="0.3">
      <c r="A5" s="48" t="s">
        <v>90</v>
      </c>
      <c r="B5" s="41" t="s">
        <v>95</v>
      </c>
      <c r="C5" s="41">
        <v>1.22</v>
      </c>
      <c r="D5" s="41">
        <v>2.27</v>
      </c>
      <c r="E5" s="41">
        <v>13</v>
      </c>
      <c r="F5" s="41">
        <f>+C5*D5*E5</f>
        <v>36.002200000000002</v>
      </c>
    </row>
    <row r="6" spans="1:6" ht="15" thickBot="1" x14ac:dyDescent="0.35">
      <c r="A6" s="48"/>
      <c r="B6" s="41" t="s">
        <v>94</v>
      </c>
      <c r="C6" s="41">
        <v>0.5</v>
      </c>
      <c r="D6" s="41">
        <v>2.27</v>
      </c>
      <c r="E6" s="102">
        <v>1</v>
      </c>
      <c r="F6" s="102">
        <f>+C6*D6*E6</f>
        <v>1.135</v>
      </c>
    </row>
    <row r="7" spans="1:6" ht="15" thickBot="1" x14ac:dyDescent="0.35">
      <c r="E7" s="110" t="s">
        <v>96</v>
      </c>
      <c r="F7" s="111">
        <f>+SUM(F5:F6)</f>
        <v>37.1372</v>
      </c>
    </row>
    <row r="9" spans="1:6" x14ac:dyDescent="0.3">
      <c r="A9" s="108" t="s">
        <v>91</v>
      </c>
      <c r="B9" s="41" t="s">
        <v>93</v>
      </c>
      <c r="C9" s="41">
        <v>2.85</v>
      </c>
      <c r="D9" s="41">
        <v>2.17</v>
      </c>
      <c r="E9" s="41">
        <v>6</v>
      </c>
      <c r="F9" s="41">
        <f>+C9*D9*E9</f>
        <v>37.106999999999999</v>
      </c>
    </row>
    <row r="10" spans="1:6" ht="15" thickBot="1" x14ac:dyDescent="0.35">
      <c r="A10" s="109"/>
      <c r="B10" s="41" t="s">
        <v>92</v>
      </c>
      <c r="C10" s="41">
        <v>1.21</v>
      </c>
      <c r="D10" s="41">
        <v>2.4300000000000002</v>
      </c>
      <c r="E10" s="41">
        <v>1</v>
      </c>
      <c r="F10" s="41">
        <f>+C10*D10*E10</f>
        <v>2.9403000000000001</v>
      </c>
    </row>
    <row r="11" spans="1:6" ht="15" thickBot="1" x14ac:dyDescent="0.35">
      <c r="E11" s="110" t="s">
        <v>97</v>
      </c>
      <c r="F11" s="111">
        <f>+SUM(F9:F10)</f>
        <v>40.0473</v>
      </c>
    </row>
  </sheetData>
  <mergeCells count="4">
    <mergeCell ref="C4:D4"/>
    <mergeCell ref="A5:A6"/>
    <mergeCell ref="A2:F2"/>
    <mergeCell ref="A9:A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B84B-BEF5-4679-B67A-81DFF6C06204}">
  <dimension ref="B2:G10"/>
  <sheetViews>
    <sheetView workbookViewId="0">
      <selection activeCell="M14" sqref="M14"/>
    </sheetView>
  </sheetViews>
  <sheetFormatPr baseColWidth="10" defaultRowHeight="14.4" x14ac:dyDescent="0.3"/>
  <cols>
    <col min="2" max="2" width="21.21875" customWidth="1"/>
    <col min="3" max="3" width="12.77734375" bestFit="1" customWidth="1"/>
  </cols>
  <sheetData>
    <row r="2" spans="2:7" x14ac:dyDescent="0.3">
      <c r="B2" s="91" t="s">
        <v>75</v>
      </c>
      <c r="C2" s="91"/>
      <c r="D2" s="91"/>
      <c r="E2" s="91"/>
      <c r="F2" s="91"/>
      <c r="G2" s="91"/>
    </row>
    <row r="3" spans="2:7" x14ac:dyDescent="0.3">
      <c r="B3" s="92" t="s">
        <v>64</v>
      </c>
      <c r="C3" s="93" t="s">
        <v>65</v>
      </c>
      <c r="D3" s="94"/>
      <c r="E3" s="95"/>
      <c r="F3" s="92" t="s">
        <v>73</v>
      </c>
      <c r="G3" s="92" t="s">
        <v>66</v>
      </c>
    </row>
    <row r="4" spans="2:7" ht="28.2" customHeight="1" x14ac:dyDescent="0.3">
      <c r="B4" s="96" t="s">
        <v>67</v>
      </c>
      <c r="C4" s="76">
        <v>2.14</v>
      </c>
      <c r="D4" s="76">
        <v>1.98</v>
      </c>
      <c r="E4" s="76"/>
      <c r="F4" s="76">
        <v>1</v>
      </c>
      <c r="G4" s="76">
        <f>+C4*D4</f>
        <v>4.2372000000000005</v>
      </c>
    </row>
    <row r="5" spans="2:7" ht="28.8" customHeight="1" x14ac:dyDescent="0.3">
      <c r="B5" s="96" t="s">
        <v>68</v>
      </c>
      <c r="C5" s="76">
        <v>2.2000000000000002</v>
      </c>
      <c r="D5" s="76">
        <v>2.78</v>
      </c>
      <c r="E5" s="76"/>
      <c r="F5" s="76">
        <v>2</v>
      </c>
      <c r="G5" s="76">
        <f>+C5*D5*F5</f>
        <v>12.231999999999999</v>
      </c>
    </row>
    <row r="6" spans="2:7" x14ac:dyDescent="0.3">
      <c r="B6" s="76" t="s">
        <v>69</v>
      </c>
      <c r="C6" s="76">
        <v>0.62</v>
      </c>
      <c r="D6" s="76">
        <v>0.65</v>
      </c>
      <c r="E6" s="76"/>
      <c r="F6" s="76">
        <v>1</v>
      </c>
      <c r="G6" s="76">
        <f>+C6*D6*F6</f>
        <v>0.40300000000000002</v>
      </c>
    </row>
    <row r="7" spans="2:7" ht="28.8" customHeight="1" x14ac:dyDescent="0.3">
      <c r="B7" s="96" t="s">
        <v>70</v>
      </c>
      <c r="C7" s="76">
        <v>2.83</v>
      </c>
      <c r="D7" s="76">
        <v>2.2799999999999998</v>
      </c>
      <c r="E7" s="76">
        <f>1.54*0.94</f>
        <v>1.4476</v>
      </c>
      <c r="F7" s="76">
        <v>1</v>
      </c>
      <c r="G7" s="76">
        <f>+(C7*D7*F7)-E7</f>
        <v>5.0047999999999995</v>
      </c>
    </row>
    <row r="8" spans="2:7" x14ac:dyDescent="0.3">
      <c r="B8" s="76" t="s">
        <v>71</v>
      </c>
      <c r="C8" s="76">
        <v>1.47</v>
      </c>
      <c r="D8" s="76">
        <v>2.2200000000000002</v>
      </c>
      <c r="E8" s="76"/>
      <c r="F8" s="76">
        <v>1</v>
      </c>
      <c r="G8" s="76">
        <f>+C8*D8*F8</f>
        <v>3.2634000000000003</v>
      </c>
    </row>
    <row r="9" spans="2:7" ht="28.2" customHeight="1" x14ac:dyDescent="0.3">
      <c r="B9" s="96" t="s">
        <v>72</v>
      </c>
      <c r="C9" s="76">
        <v>4.54</v>
      </c>
      <c r="D9" s="76">
        <v>2.86</v>
      </c>
      <c r="E9" s="76">
        <f>+(2.25*1.25)+(1.01*0.62*2)</f>
        <v>4.0648999999999997</v>
      </c>
      <c r="F9" s="76">
        <v>1</v>
      </c>
      <c r="G9" s="76">
        <f>+(C9*D9*F9)-E9</f>
        <v>8.9194999999999993</v>
      </c>
    </row>
    <row r="10" spans="2:7" x14ac:dyDescent="0.3">
      <c r="F10" s="90" t="s">
        <v>74</v>
      </c>
      <c r="G10" s="90">
        <f>+SUM(G4:G9)</f>
        <v>34.059899999999999</v>
      </c>
    </row>
  </sheetData>
  <mergeCells count="2">
    <mergeCell ref="C3:E3"/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98B1D-532D-4711-A17D-806BDDE473C3}">
  <dimension ref="B1:H18"/>
  <sheetViews>
    <sheetView workbookViewId="0">
      <selection activeCell="F4" sqref="F4"/>
    </sheetView>
  </sheetViews>
  <sheetFormatPr baseColWidth="10" defaultRowHeight="14.4" x14ac:dyDescent="0.3"/>
  <cols>
    <col min="2" max="2" width="21.44140625" customWidth="1"/>
  </cols>
  <sheetData>
    <row r="1" spans="2:8" x14ac:dyDescent="0.3">
      <c r="B1" s="91" t="s">
        <v>86</v>
      </c>
      <c r="C1" s="91"/>
      <c r="D1" s="91"/>
      <c r="E1" s="91"/>
      <c r="F1" s="91"/>
    </row>
    <row r="3" spans="2:8" x14ac:dyDescent="0.3">
      <c r="C3" s="97" t="s">
        <v>65</v>
      </c>
      <c r="D3" s="97"/>
      <c r="E3" s="98" t="s">
        <v>73</v>
      </c>
      <c r="F3" s="98" t="s">
        <v>89</v>
      </c>
    </row>
    <row r="4" spans="2:8" x14ac:dyDescent="0.3">
      <c r="B4" s="41" t="s">
        <v>85</v>
      </c>
      <c r="C4" s="41">
        <v>1.8</v>
      </c>
      <c r="D4" s="41">
        <v>0.60499999999999998</v>
      </c>
      <c r="E4" s="41">
        <v>21</v>
      </c>
      <c r="F4" s="41">
        <f>+C4*D4*E4</f>
        <v>22.869</v>
      </c>
    </row>
    <row r="5" spans="2:8" x14ac:dyDescent="0.3">
      <c r="B5" s="41" t="s">
        <v>84</v>
      </c>
      <c r="C5" s="41">
        <v>2.4</v>
      </c>
      <c r="D5" s="41">
        <v>0.95</v>
      </c>
      <c r="E5" s="41">
        <v>52</v>
      </c>
      <c r="F5" s="41">
        <f>+C5*D5*E5</f>
        <v>118.55999999999999</v>
      </c>
    </row>
    <row r="6" spans="2:8" x14ac:dyDescent="0.3">
      <c r="B6" s="41" t="s">
        <v>83</v>
      </c>
      <c r="C6" s="41">
        <v>1.07</v>
      </c>
      <c r="D6" s="41">
        <v>2.4</v>
      </c>
      <c r="E6" s="41">
        <v>4</v>
      </c>
      <c r="F6" s="41">
        <f>+C6*D6*E6</f>
        <v>10.272</v>
      </c>
    </row>
    <row r="7" spans="2:8" x14ac:dyDescent="0.3">
      <c r="B7" s="41" t="s">
        <v>82</v>
      </c>
      <c r="C7" s="41">
        <v>3.88</v>
      </c>
      <c r="D7" s="41">
        <v>2.44</v>
      </c>
      <c r="E7" s="41">
        <v>2</v>
      </c>
      <c r="F7" s="41">
        <f>+C7*D7*E7</f>
        <v>18.9344</v>
      </c>
    </row>
    <row r="8" spans="2:8" x14ac:dyDescent="0.3">
      <c r="B8" s="41"/>
      <c r="C8" s="41">
        <v>0.43</v>
      </c>
      <c r="D8" s="41">
        <v>2.44</v>
      </c>
      <c r="E8" s="41">
        <v>2</v>
      </c>
      <c r="F8" s="41">
        <f>+C8*D8*E8</f>
        <v>2.0983999999999998</v>
      </c>
      <c r="H8" s="99"/>
    </row>
    <row r="9" spans="2:8" x14ac:dyDescent="0.3">
      <c r="B9" s="41"/>
      <c r="C9" s="41">
        <v>4.1399999999999997</v>
      </c>
      <c r="D9" s="41">
        <v>2.44</v>
      </c>
      <c r="E9" s="41">
        <v>2</v>
      </c>
      <c r="F9" s="41">
        <f>+C9*D9*E9</f>
        <v>20.203199999999999</v>
      </c>
      <c r="G9" s="101"/>
      <c r="H9" s="99"/>
    </row>
    <row r="10" spans="2:8" x14ac:dyDescent="0.3">
      <c r="B10" s="41" t="s">
        <v>81</v>
      </c>
      <c r="C10" s="41">
        <v>7.0000000000000007E-2</v>
      </c>
      <c r="D10" s="41">
        <v>2.44</v>
      </c>
      <c r="E10" s="41">
        <v>7</v>
      </c>
      <c r="F10" s="41">
        <f>+C10*D10*E10</f>
        <v>1.1956</v>
      </c>
      <c r="H10" s="99"/>
    </row>
    <row r="11" spans="2:8" x14ac:dyDescent="0.3">
      <c r="B11" s="41" t="s">
        <v>80</v>
      </c>
      <c r="C11" s="41">
        <v>0.23</v>
      </c>
      <c r="D11" s="41">
        <v>2.44</v>
      </c>
      <c r="E11" s="41">
        <v>18</v>
      </c>
      <c r="F11" s="41">
        <f>+C11*D11*E11</f>
        <v>10.101600000000001</v>
      </c>
    </row>
    <row r="12" spans="2:8" ht="27.6" customHeight="1" x14ac:dyDescent="0.3">
      <c r="B12" s="43" t="s">
        <v>79</v>
      </c>
      <c r="C12" s="41">
        <v>1.8</v>
      </c>
      <c r="D12" s="41">
        <v>1.44</v>
      </c>
      <c r="E12" s="41">
        <v>8</v>
      </c>
      <c r="F12" s="41">
        <f>+C12*D12*E12</f>
        <v>20.736000000000001</v>
      </c>
    </row>
    <row r="13" spans="2:8" x14ac:dyDescent="0.3">
      <c r="B13" s="41"/>
      <c r="C13" s="41">
        <v>1.1499999999999999</v>
      </c>
      <c r="D13" s="41">
        <v>1</v>
      </c>
      <c r="E13" s="41">
        <v>8</v>
      </c>
      <c r="F13" s="41">
        <f>+C13*D13*E13</f>
        <v>9.1999999999999993</v>
      </c>
    </row>
    <row r="14" spans="2:8" x14ac:dyDescent="0.3">
      <c r="B14" s="41"/>
      <c r="C14" s="41">
        <v>1</v>
      </c>
      <c r="D14" s="41">
        <v>2</v>
      </c>
      <c r="E14" s="41">
        <v>4</v>
      </c>
      <c r="F14" s="41">
        <f>+C14*D14*E14</f>
        <v>8</v>
      </c>
    </row>
    <row r="15" spans="2:8" x14ac:dyDescent="0.3">
      <c r="B15" s="41" t="s">
        <v>78</v>
      </c>
      <c r="C15" s="41">
        <v>2.44</v>
      </c>
      <c r="D15" s="41">
        <v>2.84</v>
      </c>
      <c r="E15" s="41">
        <v>8</v>
      </c>
      <c r="F15" s="41">
        <f>+C15*D15*E15</f>
        <v>55.436799999999998</v>
      </c>
    </row>
    <row r="16" spans="2:8" ht="15" thickBot="1" x14ac:dyDescent="0.35">
      <c r="B16" s="41" t="s">
        <v>77</v>
      </c>
      <c r="C16" s="41">
        <v>12</v>
      </c>
      <c r="D16" s="41">
        <v>2.4</v>
      </c>
      <c r="E16" s="102">
        <v>2</v>
      </c>
      <c r="F16" s="102">
        <f>+C16*D16*E16</f>
        <v>57.599999999999994</v>
      </c>
    </row>
    <row r="17" spans="5:7" ht="15" thickBot="1" x14ac:dyDescent="0.35">
      <c r="E17" s="103" t="s">
        <v>76</v>
      </c>
      <c r="F17" s="104">
        <f>+SUM(F4:F16)</f>
        <v>355.20699999999999</v>
      </c>
    </row>
    <row r="18" spans="5:7" x14ac:dyDescent="0.3">
      <c r="E18" s="99"/>
      <c r="F18" s="100"/>
      <c r="G18" s="99"/>
    </row>
  </sheetData>
  <mergeCells count="2">
    <mergeCell ref="C3:D3"/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BG BAÑO</vt:lpstr>
      <vt:lpstr>ETERBOARD Y DRYWALL CASINO</vt:lpstr>
      <vt:lpstr>BLOQUE RECTO CASINO</vt:lpstr>
      <vt:lpstr>MEDIDAS ETERBOARD BAÑO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2021-03-31T18:38:29Z</dcterms:created>
  <dcterms:modified xsi:type="dcterms:W3CDTF">2021-04-17T02:49:21Z</dcterms:modified>
</cp:coreProperties>
</file>